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B355BE2D-10E9-4297-8DA4-34FFEB355CCF}" xr6:coauthVersionLast="47" xr6:coauthVersionMax="47" xr10:uidLastSave="{00000000-0000-0000-0000-000000000000}"/>
  <bookViews>
    <workbookView xWindow="-120" yWindow="-120" windowWidth="29040" windowHeight="15840" tabRatio="638" firstSheet="9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1">'OCAK 2025'!$A$1:$AB$41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N1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3"/>
  <c r="N1" i="22"/>
  <c r="N1" i="21"/>
  <c r="N1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5" i="18"/>
  <c r="Q3" i="18"/>
  <c r="N1" i="18"/>
  <c r="Q3" i="17"/>
  <c r="Q3" i="16"/>
  <c r="Q3" i="15"/>
  <c r="N1" i="17"/>
  <c r="Q5" i="17"/>
  <c r="N1" i="16"/>
  <c r="N1" i="15"/>
  <c r="Q3" i="14"/>
  <c r="N1" i="14"/>
  <c r="N1" i="13"/>
  <c r="AE2" i="7"/>
  <c r="AC2" i="7"/>
  <c r="AE4" i="7" s="1"/>
  <c r="M29" i="8"/>
  <c r="N34" i="11"/>
  <c r="N27" i="10"/>
  <c r="N24" i="9"/>
  <c r="AC24" i="8"/>
  <c r="AC2" i="12"/>
  <c r="N18" i="8"/>
  <c r="AC2" i="8"/>
  <c r="R3" i="12"/>
  <c r="N1" i="12"/>
  <c r="N1" i="11"/>
  <c r="F37" i="25" l="1"/>
  <c r="J5" i="25" s="1"/>
  <c r="F37" i="24"/>
  <c r="J36" i="24" s="1"/>
  <c r="J36" i="25"/>
  <c r="J4" i="25"/>
  <c r="J4" i="24"/>
  <c r="F37" i="23"/>
  <c r="J36" i="23" s="1"/>
  <c r="F37" i="22"/>
  <c r="J36" i="22" s="1"/>
  <c r="F37" i="21"/>
  <c r="F37" i="20"/>
  <c r="J36" i="20" s="1"/>
  <c r="R3" i="11"/>
  <c r="R3" i="10"/>
  <c r="R3" i="9"/>
  <c r="N18" i="10"/>
  <c r="N18" i="9"/>
  <c r="L36" i="25" l="1"/>
  <c r="J5" i="24"/>
  <c r="L36" i="24" s="1"/>
  <c r="J4" i="23"/>
  <c r="J5" i="23" s="1"/>
  <c r="L36" i="23" s="1"/>
  <c r="J4" i="22"/>
  <c r="J5" i="22" s="1"/>
  <c r="L36" i="22" s="1"/>
  <c r="J4" i="21"/>
  <c r="J36" i="21"/>
  <c r="J4" i="20"/>
  <c r="J5" i="20" s="1"/>
  <c r="L36" i="20" s="1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4" i="8"/>
  <c r="C35" i="8"/>
  <c r="AC2" i="19"/>
  <c r="AC2" i="18"/>
  <c r="AC2" i="17"/>
  <c r="AC2" i="16"/>
  <c r="AC2" i="15"/>
  <c r="AC2" i="14"/>
  <c r="AC2" i="13"/>
  <c r="AC2" i="11"/>
  <c r="AC2" i="10"/>
  <c r="AC2" i="9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7" i="8"/>
  <c r="N34" i="7"/>
  <c r="J5" i="21" l="1"/>
  <c r="F37" i="12"/>
  <c r="J36" i="12" s="1"/>
  <c r="F37" i="8"/>
  <c r="F37" i="19"/>
  <c r="J4" i="19" s="1"/>
  <c r="F37" i="18"/>
  <c r="F37" i="17"/>
  <c r="J4" i="17" s="1"/>
  <c r="F37" i="16"/>
  <c r="F37" i="15"/>
  <c r="F37" i="14"/>
  <c r="J36" i="14" s="1"/>
  <c r="F37" i="13"/>
  <c r="F37" i="11"/>
  <c r="F37" i="10"/>
  <c r="F37" i="9"/>
  <c r="J36" i="9" s="1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1" l="1"/>
  <c r="J36" i="19"/>
  <c r="J5" i="19"/>
  <c r="J4" i="18"/>
  <c r="J5" i="18" s="1"/>
  <c r="J36" i="18"/>
  <c r="J36" i="17"/>
  <c r="J5" i="17"/>
  <c r="J4" i="16"/>
  <c r="J5" i="16" s="1"/>
  <c r="J36" i="16"/>
  <c r="J4" i="13"/>
  <c r="J5" i="13" s="1"/>
  <c r="J36" i="13"/>
  <c r="J4" i="12"/>
  <c r="J36" i="11"/>
  <c r="J4" i="11"/>
  <c r="J5" i="11" s="1"/>
  <c r="J36" i="10"/>
  <c r="J4" i="10"/>
  <c r="J5" i="10" s="1"/>
  <c r="J4" i="8"/>
  <c r="J5" i="8" s="1"/>
  <c r="J36" i="8"/>
  <c r="J4" i="9"/>
  <c r="J5" i="9" s="1"/>
  <c r="J36" i="15"/>
  <c r="J4" i="14"/>
  <c r="J5" i="14" s="1"/>
  <c r="F37" i="7"/>
  <c r="J36" i="7" s="1"/>
  <c r="L36" i="18" l="1"/>
  <c r="L36" i="19"/>
  <c r="L36" i="17"/>
  <c r="L36" i="16"/>
  <c r="L36" i="15"/>
  <c r="L36" i="14"/>
  <c r="L36" i="13"/>
  <c r="J5" i="12"/>
  <c r="L36" i="12" s="1"/>
  <c r="L36" i="11"/>
  <c r="L36" i="10"/>
  <c r="L36" i="9"/>
  <c r="L37" i="8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J7" i="9" l="1"/>
  <c r="J35" i="9" s="1"/>
  <c r="J39" i="9" s="1"/>
  <c r="J7" i="10" l="1"/>
  <c r="J35" i="10" s="1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l="1"/>
  <c r="J35" i="19" s="1"/>
  <c r="J39" i="19" s="1"/>
  <c r="J7" i="20" s="1"/>
  <c r="J35" i="20" s="1"/>
  <c r="J39" i="20" s="1"/>
  <c r="J7" i="21" s="1"/>
  <c r="N39" i="18"/>
  <c r="N41" i="18" s="1"/>
  <c r="J35" i="21" l="1"/>
  <c r="J39" i="21" s="1"/>
  <c r="J7" i="22" l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<sst xmlns="http://schemas.openxmlformats.org/spreadsheetml/2006/main" count="1275" uniqueCount="110">
  <si>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</si>
  <si>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</si>
  <si>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</si>
  <si>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</si>
  <si>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</si>
  <si>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</si>
  <si>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</si>
  <si>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</si>
  <si>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</si>
  <si>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</si>
  <si>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</si>
  <si>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</si>
  <si>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</si>
  <si>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</si>
  <si>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</si>
  <si>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</si>
  <si>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</si>
  <si>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</si>
  <si>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</si>
  <si>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</si>
  <si>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</si>
  <si>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</si>
  <si>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</si>
  <si>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</si>
  <si>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</si>
  <si>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</si>
  <si>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</si>
  <si>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</si>
  <si>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</si>
  <si>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</si>
  <si>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</si>
  <si>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</si>
  <si>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</si>
  <si>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ATİLLA KÜMÜŞTAŞ</t>
  </si>
  <si>
    <t>75</t>
  </si>
  <si>
    <t>YM2</t>
  </si>
  <si>
    <t>Satış</t>
  </si>
  <si>
    <t>BEŞYEM NERGİS SÜT YEMİ PELET</t>
  </si>
  <si>
    <t>AD</t>
  </si>
  <si>
    <t>BEŞYEM ORKİDE BUZAĞI BÜYÜTME YEMİ PELET</t>
  </si>
  <si>
    <t>90</t>
  </si>
  <si>
    <t>C.P. KART ÇEKİMİ</t>
  </si>
  <si>
    <t>KY117</t>
  </si>
  <si>
    <t>KY126</t>
  </si>
  <si>
    <t>KY127</t>
  </si>
  <si>
    <t>BEŞYEM KARANFİL BESİ GELİŞTİRME YEMİ PELET</t>
  </si>
  <si>
    <t>95</t>
  </si>
  <si>
    <t>YM4</t>
  </si>
  <si>
    <t>YEMLERİNE KART ÇEKTİRECEK</t>
  </si>
  <si>
    <t>V. EYYÜP AĞA</t>
  </si>
  <si>
    <t>30</t>
  </si>
  <si>
    <t>PROBON 50 KG</t>
  </si>
  <si>
    <t>45</t>
  </si>
  <si>
    <t>0</t>
  </si>
  <si>
    <t>31</t>
  </si>
  <si>
    <t>EA1</t>
  </si>
  <si>
    <t>BEŞYEM ORKİDE BUZAĞI BÜYÜTME PELET</t>
  </si>
  <si>
    <t>60 Gün Vade - Ocak Teslim</t>
  </si>
  <si>
    <t>ONURLAR KK ÇEKİMİ</t>
  </si>
  <si>
    <t>44</t>
  </si>
  <si>
    <t>Mart Sütünde Kesilecek</t>
  </si>
  <si>
    <t xml:space="preserve">Bu hesapta yem parası kesilmeyecek </t>
  </si>
  <si>
    <t>Düzenli olarak kart çekiliyor.</t>
  </si>
  <si>
    <t xml:space="preserve">Lokman Ünlü  talimatı ile </t>
  </si>
  <si>
    <t>tarihinde söyledi</t>
  </si>
  <si>
    <t>1. taksit</t>
  </si>
  <si>
    <t>2.taksit</t>
  </si>
  <si>
    <t>3.taksit</t>
  </si>
  <si>
    <t>AVANS HESABA GEÇTİ</t>
  </si>
  <si>
    <t>Kart Çekecek</t>
  </si>
  <si>
    <t>BİLİM KK</t>
  </si>
  <si>
    <t>-17</t>
  </si>
  <si>
    <t>Peşin</t>
  </si>
  <si>
    <t>Atilla Kümüştaş Kusguncuk</t>
  </si>
  <si>
    <t>+90 535 782 94 16</t>
  </si>
  <si>
    <t>BİLİM KK MAK:268</t>
  </si>
  <si>
    <t>BİLİM KK MAK:255</t>
  </si>
  <si>
    <t xml:space="preserve">  </t>
  </si>
  <si>
    <t>BİLİM KK MAK:285</t>
  </si>
  <si>
    <t>Açıklama</t>
  </si>
  <si>
    <t>Tutar</t>
  </si>
  <si>
    <t>Verilen Avans</t>
  </si>
  <si>
    <t>28.05.2025</t>
  </si>
  <si>
    <t>BİLİM KK MAK:306</t>
  </si>
  <si>
    <t>Yem Hesabına geçen</t>
  </si>
  <si>
    <t xml:space="preserve">kart çekiminden kalan bakiye </t>
  </si>
  <si>
    <t xml:space="preserve">avans hesaba geçen bakiye </t>
  </si>
  <si>
    <t>yem borçu kalan bakiye</t>
  </si>
  <si>
    <t>V.EYYÜP AĞA</t>
  </si>
  <si>
    <t>KAMER YEM KK</t>
  </si>
  <si>
    <t xml:space="preserve"> </t>
  </si>
  <si>
    <t>AKPRO SÜT ÖZEL - 2</t>
  </si>
  <si>
    <t>Z.EYYÜP AĞA</t>
  </si>
  <si>
    <t>KAMER YEM K.K. ÇEKİMİ</t>
  </si>
  <si>
    <t>KAMER S.SÜT YEMİ (KAMER" "A)19 H.P</t>
  </si>
  <si>
    <t>BİLİM K.K. MAK-323</t>
  </si>
  <si>
    <t>KAMER S.SÜT YEMİ (KAMER" "A) 19 PRT.</t>
  </si>
  <si>
    <t>Akpro Süt 35 Ad.</t>
  </si>
  <si>
    <t>AVANS HESABINA EKLENDİ</t>
  </si>
  <si>
    <t>Kamer A 35 Ad.</t>
  </si>
  <si>
    <t>Kamer A 20 Ad.</t>
  </si>
  <si>
    <t>V.EYYÜPAĞA</t>
  </si>
  <si>
    <t>V.EYYÜPAĞA ÖDEME</t>
  </si>
  <si>
    <t>YMA</t>
  </si>
  <si>
    <t>Kamer A 30 Ad.</t>
  </si>
  <si>
    <t>AVANS HESABINA YAZILDI</t>
  </si>
  <si>
    <t>Z.EYYÜPAĞA</t>
  </si>
  <si>
    <t>ŞUBAT SÜTÜNE YAZILDI</t>
  </si>
  <si>
    <t>lokman ünlü</t>
  </si>
  <si>
    <t>LOKMAN ÜNLÜ K.KARTI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</si>
</sst>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63">
    <xf numFmtId="0" fontId="0" fillId="0" borderId="0"/>
    <xf numFmtId="0" fontId="29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  <xf numFmtId="0" fontId="40" fillId="6" borderId="25" applyNumberFormat="0" applyAlignment="0" applyProtection="0"/>
    <xf numFmtId="0" fontId="41" fillId="7" borderId="26" applyNumberFormat="0" applyAlignment="0" applyProtection="0"/>
    <xf numFmtId="0" fontId="42" fillId="7" borderId="25" applyNumberFormat="0" applyAlignment="0" applyProtection="0"/>
    <xf numFmtId="0" fontId="43" fillId="0" borderId="27" applyNumberFormat="0" applyFill="0" applyAlignment="0" applyProtection="0"/>
    <xf numFmtId="0" fontId="44" fillId="8" borderId="28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0" fillId="0" borderId="30" applyNumberFormat="0" applyFill="0" applyAlignment="0" applyProtection="0"/>
    <xf numFmtId="0" fontId="47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47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47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47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47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47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32" fillId="0" borderId="0"/>
    <xf numFmtId="0" fontId="28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43" fontId="32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78">
    <xf numFmtId="0" fontId="0" fillId="0" borderId="0" xfId="0"/>
    <xf numFmtId="0" fontId="30" fillId="0" borderId="4" xfId="0" applyFont="1" applyBorder="1" applyAlignment="1">
      <alignment horizontal="center"/>
    </xf>
    <xf numFmtId="3" fontId="30" fillId="0" borderId="5" xfId="0" applyNumberFormat="1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164" fontId="30" fillId="0" borderId="5" xfId="0" applyNumberFormat="1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4" fontId="3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3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3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4" fontId="0" fillId="34" borderId="9" xfId="0" applyNumberFormat="1" applyFill="1" applyBorder="1"/>
    <xf numFmtId="0" fontId="0" fillId="34" borderId="9" xfId="0" applyFill="1" applyBorder="1"/>
    <xf numFmtId="49" fontId="23" fillId="34" borderId="9" xfId="47" applyNumberFormat="1" applyFont="1" applyFill="1" applyBorder="1" applyAlignment="1">
      <alignment horizontal="left"/>
    </xf>
    <xf numFmtId="4" fontId="28" fillId="34" borderId="9" xfId="47" applyNumberFormat="1" applyFill="1" applyBorder="1" applyAlignment="1">
      <alignment horizontal="right"/>
    </xf>
    <xf numFmtId="167" fontId="28" fillId="0" borderId="9" xfId="47" applyNumberFormat="1" applyBorder="1" applyAlignment="1">
      <alignment horizontal="left"/>
    </xf>
    <xf numFmtId="49" fontId="28" fillId="0" borderId="9" xfId="47" applyNumberFormat="1" applyBorder="1" applyAlignment="1">
      <alignment horizontal="left"/>
    </xf>
    <xf numFmtId="168" fontId="28" fillId="0" borderId="9" xfId="47" applyNumberFormat="1" applyBorder="1" applyAlignment="1">
      <alignment horizontal="right"/>
    </xf>
    <xf numFmtId="3" fontId="28" fillId="0" borderId="9" xfId="47" applyNumberFormat="1" applyBorder="1"/>
    <xf numFmtId="169" fontId="28" fillId="0" borderId="9" xfId="47" applyNumberFormat="1" applyBorder="1" applyAlignment="1">
      <alignment horizontal="right"/>
    </xf>
    <xf numFmtId="4" fontId="28" fillId="0" borderId="9" xfId="47" applyNumberFormat="1" applyBorder="1" applyAlignment="1">
      <alignment horizontal="right"/>
    </xf>
    <xf numFmtId="0" fontId="28" fillId="0" borderId="9" xfId="47" applyBorder="1"/>
    <xf numFmtId="167" fontId="28" fillId="0" borderId="9" xfId="89" applyNumberFormat="1" applyBorder="1" applyAlignment="1">
      <alignment horizontal="left"/>
    </xf>
    <xf numFmtId="49" fontId="28" fillId="0" borderId="9" xfId="89" applyNumberFormat="1" applyBorder="1" applyAlignment="1">
      <alignment horizontal="left"/>
    </xf>
    <xf numFmtId="168" fontId="28" fillId="0" borderId="9" xfId="89" applyNumberFormat="1" applyBorder="1" applyAlignment="1">
      <alignment horizontal="right"/>
    </xf>
    <xf numFmtId="3" fontId="28" fillId="0" borderId="9" xfId="89" applyNumberFormat="1" applyBorder="1"/>
    <xf numFmtId="169" fontId="28" fillId="0" borderId="9" xfId="89" applyNumberFormat="1" applyBorder="1" applyAlignment="1">
      <alignment horizontal="right"/>
    </xf>
    <xf numFmtId="4" fontId="28" fillId="0" borderId="9" xfId="89" applyNumberFormat="1" applyBorder="1" applyAlignment="1">
      <alignment horizontal="right"/>
    </xf>
    <xf numFmtId="0" fontId="28" fillId="0" borderId="9" xfId="89" applyBorder="1"/>
    <xf numFmtId="167" fontId="22" fillId="0" borderId="0" xfId="210" applyNumberFormat="1" applyAlignment="1">
      <alignment horizontal="left"/>
    </xf>
    <xf numFmtId="4" fontId="22" fillId="0" borderId="0" xfId="210" applyNumberFormat="1"/>
    <xf numFmtId="49" fontId="28" fillId="0" borderId="12" xfId="89" applyNumberFormat="1" applyFill="1" applyBorder="1" applyAlignment="1">
      <alignment horizontal="left"/>
    </xf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167" fontId="28" fillId="0" borderId="9" xfId="109" applyNumberFormat="1" applyFill="1" applyBorder="1" applyAlignment="1">
      <alignment horizontal="left"/>
    </xf>
    <xf numFmtId="49" fontId="28" fillId="0" borderId="9" xfId="109" applyNumberFormat="1" applyFill="1" applyBorder="1" applyAlignment="1">
      <alignment horizontal="left"/>
    </xf>
    <xf numFmtId="168" fontId="28" fillId="0" borderId="9" xfId="109" applyNumberFormat="1" applyFill="1" applyBorder="1" applyAlignment="1">
      <alignment horizontal="right"/>
    </xf>
    <xf numFmtId="3" fontId="28" fillId="0" borderId="9" xfId="109" applyNumberFormat="1" applyFill="1" applyBorder="1"/>
    <xf numFmtId="169" fontId="28" fillId="0" borderId="9" xfId="109" applyNumberFormat="1" applyFill="1" applyBorder="1" applyAlignment="1">
      <alignment horizontal="right"/>
    </xf>
    <xf numFmtId="4" fontId="28" fillId="0" borderId="9" xfId="109" applyNumberFormat="1" applyFill="1" applyBorder="1" applyAlignment="1">
      <alignment horizontal="right"/>
    </xf>
    <xf numFmtId="0" fontId="28" fillId="0" borderId="9" xfId="109" applyFill="1" applyBorder="1"/>
    <xf numFmtId="4" fontId="28" fillId="2" borderId="9" xfId="47" applyNumberFormat="1" applyFill="1" applyBorder="1" applyAlignment="1">
      <alignment horizontal="right"/>
    </xf>
    <xf numFmtId="3" fontId="28" fillId="2" borderId="9" xfId="47" applyNumberFormat="1" applyFill="1" applyBorder="1"/>
    <xf numFmtId="168" fontId="28" fillId="2" borderId="9" xfId="47" applyNumberFormat="1" applyFill="1" applyBorder="1" applyAlignment="1">
      <alignment horizontal="right"/>
    </xf>
    <xf numFmtId="49" fontId="28" fillId="2" borderId="9" xfId="47" applyNumberFormat="1" applyFill="1" applyBorder="1" applyAlignment="1">
      <alignment horizontal="left"/>
    </xf>
    <xf numFmtId="167" fontId="28" fillId="2" borderId="9" xfId="47" applyNumberFormat="1" applyFill="1" applyBorder="1" applyAlignment="1">
      <alignment horizontal="left"/>
    </xf>
    <xf numFmtId="168" fontId="28" fillId="2" borderId="9" xfId="109" applyNumberFormat="1" applyFill="1" applyBorder="1" applyAlignment="1">
      <alignment horizontal="right"/>
    </xf>
    <xf numFmtId="49" fontId="28" fillId="2" borderId="9" xfId="109" applyNumberFormat="1" applyFill="1" applyBorder="1" applyAlignment="1">
      <alignment horizontal="left"/>
    </xf>
    <xf numFmtId="167" fontId="28" fillId="2" borderId="9" xfId="109" applyNumberFormat="1" applyFill="1" applyBorder="1" applyAlignment="1">
      <alignment horizontal="left"/>
    </xf>
    <xf numFmtId="4" fontId="28" fillId="2" borderId="9" xfId="109" applyNumberFormat="1" applyFill="1" applyBorder="1" applyAlignment="1">
      <alignment horizontal="right"/>
    </xf>
    <xf numFmtId="0" fontId="28" fillId="2" borderId="9" xfId="109" applyFill="1" applyBorder="1"/>
    <xf numFmtId="169" fontId="28" fillId="2" borderId="9" xfId="109" applyNumberFormat="1" applyFill="1" applyBorder="1" applyAlignment="1">
      <alignment horizontal="right"/>
    </xf>
    <xf numFmtId="169" fontId="28" fillId="2" borderId="9" xfId="47" applyNumberFormat="1" applyFill="1" applyBorder="1" applyAlignment="1">
      <alignment horizontal="right"/>
    </xf>
    <xf numFmtId="3" fontId="28" fillId="2" borderId="9" xfId="109" applyNumberFormat="1" applyFill="1" applyBorder="1"/>
    <xf numFmtId="0" fontId="28" fillId="2" borderId="9" xfId="47" applyFill="1" applyBorder="1"/>
    <xf numFmtId="167" fontId="28" fillId="2" borderId="9" xfId="89" applyNumberFormat="1" applyFill="1" applyBorder="1" applyAlignment="1">
      <alignment horizontal="left"/>
    </xf>
    <xf numFmtId="49" fontId="28" fillId="2" borderId="9" xfId="89" applyNumberFormat="1" applyFill="1" applyBorder="1" applyAlignment="1">
      <alignment horizontal="left"/>
    </xf>
    <xf numFmtId="168" fontId="28" fillId="2" borderId="9" xfId="89" applyNumberFormat="1" applyFill="1" applyBorder="1" applyAlignment="1">
      <alignment horizontal="right"/>
    </xf>
    <xf numFmtId="3" fontId="28" fillId="2" borderId="9" xfId="89" applyNumberFormat="1" applyFill="1" applyBorder="1"/>
    <xf numFmtId="169" fontId="28" fillId="2" borderId="9" xfId="89" applyNumberFormat="1" applyFill="1" applyBorder="1" applyAlignment="1">
      <alignment horizontal="right"/>
    </xf>
    <xf numFmtId="4" fontId="28" fillId="2" borderId="9" xfId="89" applyNumberFormat="1" applyFill="1" applyBorder="1" applyAlignment="1">
      <alignment horizontal="right"/>
    </xf>
    <xf numFmtId="0" fontId="28" fillId="2" borderId="9" xfId="89" applyFill="1" applyBorder="1"/>
    <xf numFmtId="49" fontId="15" fillId="0" borderId="0" xfId="294" applyNumberFormat="1" applyAlignment="1">
      <alignment horizontal="left"/>
    </xf>
    <xf numFmtId="0" fontId="0" fillId="35" borderId="9" xfId="0" applyFill="1" applyBorder="1"/>
    <xf numFmtId="14" fontId="0" fillId="35" borderId="9" xfId="0" applyNumberFormat="1" applyFill="1" applyBorder="1"/>
    <xf numFmtId="4" fontId="0" fillId="35" borderId="9" xfId="0" applyNumberFormat="1" applyFill="1" applyBorder="1"/>
    <xf numFmtId="14" fontId="0" fillId="0" borderId="0" xfId="0" applyNumberFormat="1"/>
    <xf numFmtId="167" fontId="19" fillId="2" borderId="9" xfId="251" applyNumberFormat="1" applyFill="1" applyBorder="1" applyAlignment="1">
      <alignment horizontal="left"/>
    </xf>
    <xf numFmtId="49" fontId="19" fillId="2" borderId="9" xfId="251" applyNumberFormat="1" applyFill="1" applyBorder="1" applyAlignment="1">
      <alignment horizontal="left"/>
    </xf>
    <xf numFmtId="168" fontId="19" fillId="2" borderId="9" xfId="251" applyNumberFormat="1" applyFill="1" applyBorder="1" applyAlignment="1">
      <alignment horizontal="right"/>
    </xf>
    <xf numFmtId="3" fontId="19" fillId="2" borderId="9" xfId="251" applyNumberFormat="1" applyFill="1" applyBorder="1"/>
    <xf numFmtId="169" fontId="19" fillId="2" borderId="9" xfId="251" applyNumberFormat="1" applyFill="1" applyBorder="1" applyAlignment="1">
      <alignment horizontal="right"/>
    </xf>
    <xf numFmtId="4" fontId="19" fillId="2" borderId="9" xfId="251" applyNumberFormat="1" applyFill="1" applyBorder="1" applyAlignment="1">
      <alignment horizontal="right"/>
    </xf>
    <xf numFmtId="0" fontId="19" fillId="2" borderId="9" xfId="251" applyFill="1" applyBorder="1"/>
    <xf numFmtId="167" fontId="15" fillId="2" borderId="9" xfId="294" applyNumberFormat="1" applyFill="1" applyBorder="1" applyAlignment="1">
      <alignment horizontal="left"/>
    </xf>
    <xf numFmtId="49" fontId="15" fillId="2" borderId="9" xfId="294" applyNumberFormat="1" applyFill="1" applyBorder="1" applyAlignment="1">
      <alignment horizontal="left"/>
    </xf>
    <xf numFmtId="168" fontId="15" fillId="2" borderId="9" xfId="294" applyNumberFormat="1" applyFill="1" applyBorder="1" applyAlignment="1">
      <alignment horizontal="right"/>
    </xf>
    <xf numFmtId="3" fontId="15" fillId="2" borderId="9" xfId="294" applyNumberFormat="1" applyFill="1" applyBorder="1"/>
    <xf numFmtId="169" fontId="15" fillId="2" borderId="9" xfId="294" applyNumberFormat="1" applyFill="1" applyBorder="1" applyAlignment="1">
      <alignment horizontal="right"/>
    </xf>
    <xf numFmtId="4" fontId="15" fillId="2" borderId="9" xfId="294" applyNumberFormat="1" applyFill="1" applyBorder="1" applyAlignment="1">
      <alignment horizontal="right"/>
    </xf>
    <xf numFmtId="0" fontId="15" fillId="2" borderId="9" xfId="294" applyFill="1" applyBorder="1"/>
    <xf numFmtId="0" fontId="0" fillId="36" borderId="9" xfId="0" applyFill="1" applyBorder="1"/>
    <xf numFmtId="4" fontId="0" fillId="36" borderId="9" xfId="0" applyNumberFormat="1" applyFill="1" applyBorder="1"/>
    <xf numFmtId="14" fontId="0" fillId="0" borderId="9" xfId="0" applyNumberFormat="1" applyBorder="1"/>
    <xf numFmtId="14" fontId="0" fillId="37" borderId="9" xfId="0" applyNumberFormat="1" applyFill="1" applyBorder="1"/>
    <xf numFmtId="0" fontId="0" fillId="37" borderId="9" xfId="0" applyFill="1" applyBorder="1"/>
    <xf numFmtId="4" fontId="0" fillId="37" borderId="9" xfId="0" applyNumberFormat="1" applyFill="1" applyBorder="1"/>
    <xf numFmtId="0" fontId="12" fillId="0" borderId="9" xfId="316" applyBorder="1"/>
    <xf numFmtId="4" fontId="12" fillId="0" borderId="9" xfId="316" applyNumberFormat="1" applyBorder="1" applyAlignment="1">
      <alignment horizontal="right"/>
    </xf>
    <xf numFmtId="169" fontId="12" fillId="0" borderId="9" xfId="316" applyNumberFormat="1" applyBorder="1" applyAlignment="1">
      <alignment horizontal="right"/>
    </xf>
    <xf numFmtId="43" fontId="12" fillId="0" borderId="9" xfId="317" applyFont="1" applyBorder="1"/>
    <xf numFmtId="168" fontId="12" fillId="0" borderId="9" xfId="316" applyNumberFormat="1" applyBorder="1" applyAlignment="1">
      <alignment horizontal="right"/>
    </xf>
    <xf numFmtId="49" fontId="12" fillId="0" borderId="9" xfId="316" applyNumberFormat="1" applyBorder="1" applyAlignment="1">
      <alignment horizontal="left"/>
    </xf>
    <xf numFmtId="167" fontId="12" fillId="0" borderId="9" xfId="316" applyNumberFormat="1" applyBorder="1" applyAlignment="1">
      <alignment horizontal="left"/>
    </xf>
    <xf numFmtId="49" fontId="12" fillId="0" borderId="0" xfId="316" applyNumberFormat="1" applyAlignment="1">
      <alignment horizontal="left"/>
    </xf>
    <xf numFmtId="4" fontId="0" fillId="34" borderId="9" xfId="0" applyNumberFormat="1" applyFill="1" applyBorder="1"/>
    <xf numFmtId="4" fontId="0" fillId="0" borderId="0" xfId="0" applyNumberFormat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3" fontId="30" fillId="0" borderId="9" xfId="337" applyFont="1" applyBorder="1"/>
    <xf numFmtId="0" fontId="30" fillId="0" borderId="9" xfId="0" applyFont="1" applyBorder="1" applyAlignment="1">
      <alignment horizontal="center"/>
    </xf>
    <xf numFmtId="4" fontId="0" fillId="2" borderId="9" xfId="0" applyNumberFormat="1" applyFill="1" applyBorder="1"/>
    <xf numFmtId="4" fontId="11" fillId="0" borderId="9" xfId="338" applyNumberFormat="1" applyBorder="1" applyAlignment="1">
      <alignment horizontal="right"/>
    </xf>
    <xf numFmtId="3" fontId="11" fillId="0" borderId="9" xfId="338" applyNumberFormat="1" applyBorder="1"/>
    <xf numFmtId="49" fontId="11" fillId="0" borderId="9" xfId="338" applyNumberFormat="1" applyBorder="1" applyAlignment="1">
      <alignment horizontal="left"/>
    </xf>
    <xf numFmtId="168" fontId="11" fillId="0" borderId="9" xfId="338" applyNumberFormat="1" applyBorder="1" applyAlignment="1">
      <alignment horizontal="right"/>
    </xf>
    <xf numFmtId="167" fontId="11" fillId="0" borderId="9" xfId="338" applyNumberFormat="1" applyBorder="1" applyAlignment="1">
      <alignment horizontal="left"/>
    </xf>
    <xf numFmtId="169" fontId="11" fillId="0" borderId="9" xfId="338" applyNumberFormat="1" applyBorder="1" applyAlignment="1">
      <alignment horizontal="right"/>
    </xf>
    <xf numFmtId="4" fontId="0" fillId="0" borderId="12" xfId="0" applyNumberFormat="1" applyBorder="1" applyAlignment="1">
      <alignment horizontal="right"/>
    </xf>
    <xf numFmtId="0" fontId="11" fillId="0" borderId="9" xfId="338" applyBorder="1"/>
    <xf numFmtId="169" fontId="0" fillId="0" borderId="12" xfId="0" applyNumberFormat="1" applyBorder="1" applyAlignment="1">
      <alignment horizontal="right"/>
    </xf>
    <xf numFmtId="49" fontId="0" fillId="0" borderId="12" xfId="0" applyNumberFormat="1" applyBorder="1" applyAlignment="1">
      <alignment horizontal="left"/>
    </xf>
    <xf numFmtId="168" fontId="0" fillId="0" borderId="12" xfId="0" applyNumberFormat="1" applyBorder="1" applyAlignment="1">
      <alignment horizontal="right"/>
    </xf>
    <xf numFmtId="49" fontId="12" fillId="0" borderId="12" xfId="316" applyNumberFormat="1" applyBorder="1" applyAlignment="1">
      <alignment horizontal="left"/>
    </xf>
    <xf numFmtId="14" fontId="0" fillId="0" borderId="12" xfId="0" applyNumberFormat="1" applyBorder="1"/>
    <xf numFmtId="167" fontId="0" fillId="0" borderId="12" xfId="0" applyNumberFormat="1" applyBorder="1" applyAlignment="1">
      <alignment horizontal="left"/>
    </xf>
    <xf numFmtId="0" fontId="0" fillId="38" borderId="9" xfId="0" applyFill="1" applyBorder="1"/>
    <xf numFmtId="4" fontId="0" fillId="38" borderId="9" xfId="0" applyNumberFormat="1" applyFill="1" applyBorder="1"/>
    <xf numFmtId="167" fontId="12" fillId="2" borderId="9" xfId="316" applyNumberFormat="1" applyFill="1" applyBorder="1" applyAlignment="1">
      <alignment horizontal="left"/>
    </xf>
    <xf numFmtId="49" fontId="12" fillId="2" borderId="9" xfId="316" applyNumberFormat="1" applyFill="1" applyBorder="1" applyAlignment="1">
      <alignment horizontal="left"/>
    </xf>
    <xf numFmtId="168" fontId="12" fillId="2" borderId="9" xfId="316" applyNumberFormat="1" applyFill="1" applyBorder="1" applyAlignment="1">
      <alignment horizontal="right"/>
    </xf>
    <xf numFmtId="43" fontId="12" fillId="2" borderId="9" xfId="317" applyFont="1" applyFill="1" applyBorder="1"/>
    <xf numFmtId="169" fontId="12" fillId="2" borderId="9" xfId="316" applyNumberFormat="1" applyFill="1" applyBorder="1" applyAlignment="1">
      <alignment horizontal="right"/>
    </xf>
    <xf numFmtId="4" fontId="12" fillId="2" borderId="9" xfId="316" applyNumberFormat="1" applyFill="1" applyBorder="1" applyAlignment="1">
      <alignment horizontal="right"/>
    </xf>
    <xf numFmtId="0" fontId="12" fillId="2" borderId="9" xfId="316" applyFill="1" applyBorder="1"/>
    <xf numFmtId="167" fontId="0" fillId="2" borderId="12" xfId="0" applyNumberFormat="1" applyFill="1" applyBorder="1" applyAlignment="1">
      <alignment horizontal="left"/>
    </xf>
    <xf numFmtId="0" fontId="0" fillId="2" borderId="12" xfId="0" applyFill="1" applyBorder="1"/>
    <xf numFmtId="14" fontId="0" fillId="2" borderId="12" xfId="0" applyNumberFormat="1" applyFill="1" applyBorder="1"/>
    <xf numFmtId="49" fontId="12" fillId="2" borderId="12" xfId="316" applyNumberFormat="1" applyFill="1" applyBorder="1" applyAlignment="1">
      <alignment horizontal="left"/>
    </xf>
    <xf numFmtId="168" fontId="0" fillId="2" borderId="12" xfId="0" applyNumberFormat="1" applyFill="1" applyBorder="1" applyAlignment="1">
      <alignment horizontal="right"/>
    </xf>
    <xf numFmtId="49" fontId="0" fillId="2" borderId="12" xfId="0" applyNumberFormat="1" applyFill="1" applyBorder="1" applyAlignment="1">
      <alignment horizontal="left"/>
    </xf>
    <xf numFmtId="3" fontId="0" fillId="2" borderId="12" xfId="0" applyNumberFormat="1" applyFill="1" applyBorder="1"/>
    <xf numFmtId="169" fontId="0" fillId="2" borderId="12" xfId="0" applyNumberFormat="1" applyFill="1" applyBorder="1" applyAlignment="1">
      <alignment horizontal="right"/>
    </xf>
    <xf numFmtId="4" fontId="0" fillId="2" borderId="12" xfId="0" applyNumberFormat="1" applyFill="1" applyBorder="1" applyAlignment="1">
      <alignment horizontal="right"/>
    </xf>
    <xf numFmtId="167" fontId="11" fillId="2" borderId="9" xfId="338" applyNumberFormat="1" applyFill="1" applyBorder="1" applyAlignment="1">
      <alignment horizontal="left"/>
    </xf>
    <xf numFmtId="168" fontId="11" fillId="2" borderId="9" xfId="338" applyNumberFormat="1" applyFill="1" applyBorder="1" applyAlignment="1">
      <alignment horizontal="right"/>
    </xf>
    <xf numFmtId="49" fontId="11" fillId="2" borderId="9" xfId="338" applyNumberFormat="1" applyFill="1" applyBorder="1" applyAlignment="1">
      <alignment horizontal="left"/>
    </xf>
    <xf numFmtId="3" fontId="11" fillId="2" borderId="9" xfId="338" applyNumberFormat="1" applyFill="1" applyBorder="1"/>
    <xf numFmtId="169" fontId="11" fillId="2" borderId="9" xfId="338" applyNumberFormat="1" applyFill="1" applyBorder="1" applyAlignment="1">
      <alignment horizontal="right"/>
    </xf>
    <xf numFmtId="4" fontId="11" fillId="2" borderId="9" xfId="338" applyNumberFormat="1" applyFill="1" applyBorder="1" applyAlignment="1">
      <alignment horizontal="right"/>
    </xf>
    <xf numFmtId="0" fontId="11" fillId="2" borderId="9" xfId="338" applyFill="1" applyBorder="1"/>
    <xf numFmtId="4" fontId="11" fillId="36" borderId="9" xfId="338" applyNumberFormat="1" applyFill="1" applyBorder="1" applyAlignment="1">
      <alignment horizontal="right"/>
    </xf>
    <xf numFmtId="43" fontId="0" fillId="0" borderId="0" xfId="337" applyFont="1"/>
    <xf numFmtId="43" fontId="0" fillId="37" borderId="0" xfId="337" applyFont="1" applyFill="1"/>
    <xf numFmtId="4" fontId="0" fillId="37" borderId="0" xfId="0" applyNumberFormat="1" applyFill="1"/>
    <xf numFmtId="165" fontId="0" fillId="0" borderId="0" xfId="0" applyNumberFormat="1"/>
    <xf numFmtId="0" fontId="5" fillId="0" borderId="0" xfId="363"/>
    <xf numFmtId="167" fontId="5" fillId="0" borderId="0" xfId="363" applyNumberFormat="1" applyAlignment="1">
      <alignment horizontal="left"/>
    </xf>
    <xf numFmtId="168" fontId="5" fillId="0" borderId="0" xfId="363" applyNumberFormat="1" applyAlignment="1">
      <alignment horizontal="right"/>
    </xf>
    <xf numFmtId="49" fontId="5" fillId="0" borderId="0" xfId="363" applyNumberFormat="1" applyAlignment="1">
      <alignment horizontal="left"/>
    </xf>
    <xf numFmtId="169" fontId="5" fillId="0" borderId="0" xfId="363" applyNumberFormat="1" applyAlignment="1">
      <alignment horizontal="right"/>
    </xf>
    <xf numFmtId="4" fontId="5" fillId="0" borderId="0" xfId="363" applyNumberFormat="1" applyAlignment="1">
      <alignment horizontal="right"/>
    </xf>
    <xf numFmtId="3" fontId="5" fillId="0" borderId="0" xfId="363" applyNumberFormat="1"/>
    <xf numFmtId="43" fontId="0" fillId="0" borderId="11" xfId="337" applyFont="1" applyFill="1" applyBorder="1"/>
    <xf numFmtId="43" fontId="31" fillId="0" borderId="9" xfId="337" applyFont="1" applyBorder="1" applyAlignment="1">
      <alignment horizontal="center" vertical="center" wrapText="1"/>
    </xf>
    <xf numFmtId="167" fontId="4" fillId="0" borderId="9" xfId="383" applyNumberFormat="1" applyBorder="1" applyAlignment="1">
      <alignment horizontal="left"/>
    </xf>
    <xf numFmtId="43" fontId="30" fillId="0" borderId="9" xfId="337" applyFont="1" applyBorder="1" applyAlignment="1">
      <alignment horizontal="center"/>
    </xf>
    <xf numFmtId="43" fontId="0" fillId="2" borderId="9" xfId="337" applyFont="1" applyFill="1" applyBorder="1"/>
    <xf numFmtId="43" fontId="0" fillId="37" borderId="9" xfId="337" applyFont="1" applyFill="1" applyBorder="1"/>
    <xf numFmtId="43" fontId="0" fillId="38" borderId="9" xfId="337" applyFont="1" applyFill="1" applyBorder="1"/>
    <xf numFmtId="43" fontId="0" fillId="0" borderId="9" xfId="337" applyFont="1" applyBorder="1"/>
    <xf numFmtId="2" fontId="0" fillId="0" borderId="9" xfId="0" applyNumberFormat="1" applyBorder="1"/>
    <xf numFmtId="167" fontId="5" fillId="2" borderId="9" xfId="363" applyNumberFormat="1" applyFill="1" applyBorder="1" applyAlignment="1">
      <alignment horizontal="left"/>
    </xf>
    <xf numFmtId="14" fontId="0" fillId="2" borderId="9" xfId="0" applyNumberFormat="1" applyFill="1" applyBorder="1"/>
    <xf numFmtId="168" fontId="5" fillId="2" borderId="9" xfId="363" applyNumberFormat="1" applyFill="1" applyBorder="1" applyAlignment="1">
      <alignment horizontal="right"/>
    </xf>
    <xf numFmtId="49" fontId="5" fillId="2" borderId="9" xfId="363" applyNumberFormat="1" applyFill="1" applyBorder="1" applyAlignment="1">
      <alignment horizontal="left"/>
    </xf>
    <xf numFmtId="3" fontId="5" fillId="2" borderId="9" xfId="363" applyNumberFormat="1" applyFill="1" applyBorder="1"/>
    <xf numFmtId="169" fontId="5" fillId="2" borderId="9" xfId="363" applyNumberFormat="1" applyFill="1" applyBorder="1" applyAlignment="1">
      <alignment horizontal="right"/>
    </xf>
    <xf numFmtId="4" fontId="5" fillId="2" borderId="9" xfId="363" applyNumberFormat="1" applyFill="1" applyBorder="1" applyAlignment="1">
      <alignment horizontal="right"/>
    </xf>
    <xf numFmtId="0" fontId="5" fillId="2" borderId="9" xfId="363" applyFill="1" applyBorder="1"/>
    <xf numFmtId="43" fontId="5" fillId="2" borderId="9" xfId="337" applyFont="1" applyFill="1" applyBorder="1" applyAlignment="1">
      <alignment horizontal="right"/>
    </xf>
    <xf numFmtId="43" fontId="0" fillId="34" borderId="9" xfId="337" applyFont="1" applyFill="1" applyBorder="1"/>
    <xf numFmtId="167" fontId="4" fillId="2" borderId="9" xfId="383" applyNumberFormat="1" applyFill="1" applyBorder="1" applyAlignment="1">
      <alignment horizontal="left"/>
    </xf>
    <xf numFmtId="168" fontId="4" fillId="2" borderId="9" xfId="383" applyNumberFormat="1" applyFill="1" applyBorder="1" applyAlignment="1">
      <alignment horizontal="right"/>
    </xf>
    <xf numFmtId="49" fontId="4" fillId="2" borderId="9" xfId="383" applyNumberFormat="1" applyFill="1" applyBorder="1" applyAlignment="1">
      <alignment horizontal="left"/>
    </xf>
    <xf numFmtId="164" fontId="4" fillId="2" borderId="9" xfId="383" applyNumberFormat="1" applyFill="1" applyBorder="1"/>
    <xf numFmtId="169" fontId="4" fillId="2" borderId="9" xfId="383" applyNumberFormat="1" applyFill="1" applyBorder="1" applyAlignment="1">
      <alignment horizontal="right"/>
    </xf>
    <xf numFmtId="4" fontId="4" fillId="2" borderId="9" xfId="383" applyNumberFormat="1" applyFill="1" applyBorder="1" applyAlignment="1">
      <alignment horizontal="right"/>
    </xf>
    <xf numFmtId="0" fontId="4" fillId="2" borderId="9" xfId="383" applyFill="1" applyBorder="1"/>
    <xf numFmtId="167" fontId="3" fillId="2" borderId="9" xfId="403" applyNumberFormat="1" applyFill="1" applyBorder="1" applyAlignment="1">
      <alignment horizontal="left"/>
    </xf>
    <xf numFmtId="168" fontId="3" fillId="2" borderId="9" xfId="403" applyNumberFormat="1" applyFill="1" applyBorder="1" applyAlignment="1">
      <alignment horizontal="right"/>
    </xf>
    <xf numFmtId="49" fontId="3" fillId="2" borderId="9" xfId="403" applyNumberFormat="1" applyFill="1" applyBorder="1" applyAlignment="1">
      <alignment horizontal="left"/>
    </xf>
    <xf numFmtId="164" fontId="3" fillId="2" borderId="9" xfId="403" applyNumberFormat="1" applyFill="1" applyBorder="1"/>
    <xf numFmtId="169" fontId="3" fillId="2" borderId="9" xfId="403" applyNumberFormat="1" applyFill="1" applyBorder="1" applyAlignment="1">
      <alignment horizontal="right"/>
    </xf>
    <xf numFmtId="4" fontId="3" fillId="2" borderId="9" xfId="403" applyNumberFormat="1" applyFill="1" applyBorder="1" applyAlignment="1">
      <alignment horizontal="right"/>
    </xf>
    <xf numFmtId="0" fontId="3" fillId="2" borderId="9" xfId="403" applyFill="1" applyBorder="1"/>
    <xf numFmtId="4" fontId="2" fillId="0" borderId="9" xfId="423" applyNumberFormat="1" applyBorder="1" applyAlignment="1">
      <alignment horizontal="right"/>
    </xf>
    <xf numFmtId="167" fontId="2" fillId="0" borderId="9" xfId="423" applyNumberFormat="1" applyBorder="1" applyAlignment="1">
      <alignment horizontal="left"/>
    </xf>
    <xf numFmtId="167" fontId="2" fillId="2" borderId="9" xfId="423" applyNumberFormat="1" applyFill="1" applyBorder="1" applyAlignment="1">
      <alignment horizontal="left"/>
    </xf>
    <xf numFmtId="168" fontId="2" fillId="2" borderId="9" xfId="423" applyNumberFormat="1" applyFill="1" applyBorder="1" applyAlignment="1">
      <alignment horizontal="right"/>
    </xf>
    <xf numFmtId="49" fontId="2" fillId="2" borderId="9" xfId="423" applyNumberFormat="1" applyFill="1" applyBorder="1" applyAlignment="1">
      <alignment horizontal="left"/>
    </xf>
    <xf numFmtId="164" fontId="2" fillId="2" borderId="9" xfId="423" applyNumberFormat="1" applyFill="1" applyBorder="1"/>
    <xf numFmtId="169" fontId="2" fillId="2" borderId="9" xfId="423" applyNumberFormat="1" applyFill="1" applyBorder="1" applyAlignment="1">
      <alignment horizontal="right"/>
    </xf>
    <xf numFmtId="4" fontId="2" fillId="2" borderId="9" xfId="423" applyNumberFormat="1" applyFill="1" applyBorder="1" applyAlignment="1">
      <alignment horizontal="right"/>
    </xf>
    <xf numFmtId="0" fontId="2" fillId="2" borderId="9" xfId="423" applyFill="1" applyBorder="1"/>
    <xf numFmtId="0" fontId="1" fillId="0" borderId="9" xfId="443" applyBorder="1"/>
    <xf numFmtId="4" fontId="1" fillId="0" borderId="9" xfId="443" applyNumberFormat="1" applyBorder="1" applyAlignment="1">
      <alignment horizontal="right"/>
    </xf>
    <xf numFmtId="169" fontId="1" fillId="0" borderId="9" xfId="443" applyNumberFormat="1" applyBorder="1" applyAlignment="1">
      <alignment horizontal="right"/>
    </xf>
    <xf numFmtId="164" fontId="1" fillId="0" borderId="9" xfId="443" applyNumberFormat="1" applyBorder="1"/>
    <xf numFmtId="49" fontId="1" fillId="0" borderId="9" xfId="443" applyNumberFormat="1" applyBorder="1" applyAlignment="1">
      <alignment horizontal="left"/>
    </xf>
    <xf numFmtId="168" fontId="1" fillId="0" borderId="9" xfId="443" applyNumberFormat="1" applyBorder="1" applyAlignment="1">
      <alignment horizontal="right"/>
    </xf>
    <xf numFmtId="167" fontId="1" fillId="0" borderId="9" xfId="443" applyNumberFormat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30" fillId="0" borderId="9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</cellXfs>
  <cellStyles count="463">
    <cellStyle name="%20 - Vurgu1" xfId="19" builtinId="30" customBuiltin="1"/>
    <cellStyle name="%20 - Vurgu1 10" xfId="212" xr:uid="{9EA3E1C6-6F12-4AD8-B3A0-6E6678FBE138}"/>
    <cellStyle name="%20 - Vurgu1 11" xfId="232" xr:uid="{618A7B29-AB61-439D-A5FF-A7B1A42F7A65}"/>
    <cellStyle name="%20 - Vurgu1 12" xfId="254" xr:uid="{116FD646-8401-4D97-B742-E8925945649B}"/>
    <cellStyle name="%20 - Vurgu1 13" xfId="275" xr:uid="{B7F334FD-447C-4456-8D80-B446973D2FAB}"/>
    <cellStyle name="%20 - Vurgu1 14" xfId="296" xr:uid="{CF77CCCE-3989-4682-8588-40C4DAE2FC07}"/>
    <cellStyle name="%20 - Vurgu1 15" xfId="319" xr:uid="{1DCCB5BE-0745-4F5D-BAF1-E36D93C3FBEF}"/>
    <cellStyle name="%20 - Vurgu1 16" xfId="340" xr:uid="{9C424856-B60B-462D-8160-0694BD66E41C}"/>
    <cellStyle name="%20 - Vurgu1 17" xfId="365" xr:uid="{00438D46-7367-4719-9E33-2B1A722648E1}"/>
    <cellStyle name="%20 - Vurgu1 18" xfId="385" xr:uid="{00DCC956-2CB6-4E6D-BC87-3E54D7D80C4B}"/>
    <cellStyle name="%20 - Vurgu1 19" xfId="405" xr:uid="{7E9EDE58-A557-4EB9-9278-87FEE1A786C7}"/>
    <cellStyle name="%20 - Vurgu1 2" xfId="51" xr:uid="{FA9BD307-C38F-4352-A71A-9DDF26C02AE5}"/>
    <cellStyle name="%20 - Vurgu1 20" xfId="425" xr:uid="{582C69E4-081D-49AC-8CE3-991BEAD76ED7}"/>
    <cellStyle name="%20 - Vurgu1 21" xfId="445" xr:uid="{1FFA80B9-0CDA-4E2E-B7A5-74EDA07398B6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0C68FCCB-080F-4C79-A9C4-2729360EBB9B}"/>
    <cellStyle name="%20 - Vurgu2 11" xfId="235" xr:uid="{02682780-A6A4-4BD7-A477-A4B691C10E3A}"/>
    <cellStyle name="%20 - Vurgu2 12" xfId="257" xr:uid="{FA84A44D-6829-4B2D-B1FD-7A698FA7D4F4}"/>
    <cellStyle name="%20 - Vurgu2 13" xfId="278" xr:uid="{2344FFCE-6727-4046-89D2-D333B3CD6B26}"/>
    <cellStyle name="%20 - Vurgu2 14" xfId="299" xr:uid="{D64EF1B2-5F66-4E21-A62B-D9C70B59265D}"/>
    <cellStyle name="%20 - Vurgu2 15" xfId="322" xr:uid="{3FAA2586-EE2F-4806-BC6F-973A1B66FA2E}"/>
    <cellStyle name="%20 - Vurgu2 16" xfId="343" xr:uid="{C077ACB4-DB9C-4560-BD47-1E273EBDDB01}"/>
    <cellStyle name="%20 - Vurgu2 17" xfId="368" xr:uid="{221D6796-8C5C-4714-958B-0BF06F1870E5}"/>
    <cellStyle name="%20 - Vurgu2 18" xfId="388" xr:uid="{22F88EF3-3B80-4C9E-8590-EEDFD388419C}"/>
    <cellStyle name="%20 - Vurgu2 19" xfId="408" xr:uid="{27F856F6-EE3F-488B-BC06-A0B577F8D41F}"/>
    <cellStyle name="%20 - Vurgu2 2" xfId="54" xr:uid="{A0E515F0-F923-40DC-9602-5B58DB23AEF2}"/>
    <cellStyle name="%20 - Vurgu2 20" xfId="428" xr:uid="{E12271D7-4790-440B-AD68-D8D2D11CDF8F}"/>
    <cellStyle name="%20 - Vurgu2 21" xfId="448" xr:uid="{25018B22-91E6-46D5-B047-AE24C00AFEEA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804D584A-C240-4BDC-8E99-64CC70FA1C20}"/>
    <cellStyle name="%20 - Vurgu3 11" xfId="238" xr:uid="{5AFF1B41-23DF-46A9-A1D6-F7369F16175F}"/>
    <cellStyle name="%20 - Vurgu3 12" xfId="260" xr:uid="{7E569147-BD57-4496-9515-1F6071F8D982}"/>
    <cellStyle name="%20 - Vurgu3 13" xfId="281" xr:uid="{BAE016E5-F262-4E69-ABBC-77FD5D4A3580}"/>
    <cellStyle name="%20 - Vurgu3 14" xfId="302" xr:uid="{38ACD791-7202-4222-A07D-240DF847898F}"/>
    <cellStyle name="%20 - Vurgu3 15" xfId="325" xr:uid="{DD43243D-F243-4CB6-9029-246583F5BA4F}"/>
    <cellStyle name="%20 - Vurgu3 16" xfId="346" xr:uid="{63C2DEA3-841C-4FB2-AE80-1AF0408ED10C}"/>
    <cellStyle name="%20 - Vurgu3 17" xfId="371" xr:uid="{D090C626-570B-4D06-97FF-600E82EDAE57}"/>
    <cellStyle name="%20 - Vurgu3 18" xfId="391" xr:uid="{79FC3C46-15C8-4F2F-8A9E-B0728F0D7254}"/>
    <cellStyle name="%20 - Vurgu3 19" xfId="411" xr:uid="{CAAE02F8-837F-4784-AAFB-0B91C704EAD0}"/>
    <cellStyle name="%20 - Vurgu3 2" xfId="57" xr:uid="{691FB671-DDFA-4938-A8D1-4D4DA7E94351}"/>
    <cellStyle name="%20 - Vurgu3 20" xfId="431" xr:uid="{420DD18F-7ABD-4B3D-A3B2-79876CC06C3D}"/>
    <cellStyle name="%20 - Vurgu3 21" xfId="451" xr:uid="{932C3158-9A76-436F-BF94-AE3E77A5FB06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C2F70914-B9DB-4051-BCE0-07F182C7A0E6}"/>
    <cellStyle name="%20 - Vurgu4 11" xfId="241" xr:uid="{03A25EE7-4603-465F-B387-5A7DB79F43A7}"/>
    <cellStyle name="%20 - Vurgu4 12" xfId="263" xr:uid="{EF076319-AAF0-478F-A026-0860F362B442}"/>
    <cellStyle name="%20 - Vurgu4 13" xfId="284" xr:uid="{B50C6F54-52A4-4AC3-81F1-DE1835E5C73E}"/>
    <cellStyle name="%20 - Vurgu4 14" xfId="305" xr:uid="{FAC3A27F-C2EF-4F27-82E7-DDCCB9D7252D}"/>
    <cellStyle name="%20 - Vurgu4 15" xfId="328" xr:uid="{6920B972-4B3D-4580-98CC-84954465C955}"/>
    <cellStyle name="%20 - Vurgu4 16" xfId="349" xr:uid="{D5E058C9-8522-4D3A-B69D-DB1F69249E88}"/>
    <cellStyle name="%20 - Vurgu4 17" xfId="374" xr:uid="{5C4B3C83-96E4-4478-9410-5220CBCE0F98}"/>
    <cellStyle name="%20 - Vurgu4 18" xfId="394" xr:uid="{CAD0A1B8-E6A1-44B0-A175-742D8EA261A6}"/>
    <cellStyle name="%20 - Vurgu4 19" xfId="414" xr:uid="{7BADA7AA-8311-4011-8C76-C55400C15F01}"/>
    <cellStyle name="%20 - Vurgu4 2" xfId="60" xr:uid="{4DA5BD79-6725-41DB-802C-87D563C283B3}"/>
    <cellStyle name="%20 - Vurgu4 20" xfId="434" xr:uid="{9BEF39C7-86E5-4AFB-B950-12197FA0B0DA}"/>
    <cellStyle name="%20 - Vurgu4 21" xfId="454" xr:uid="{35FC0B81-D836-4218-940F-D4EEB03F884C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5A0B9AA0-E7C0-49F3-896C-A3429DD2DF71}"/>
    <cellStyle name="%20 - Vurgu5 11" xfId="244" xr:uid="{96DA8F85-8E58-4E76-83C8-B28B98CAF47F}"/>
    <cellStyle name="%20 - Vurgu5 12" xfId="266" xr:uid="{584C2B8F-0AE8-499F-90AB-F6E5BD1834B8}"/>
    <cellStyle name="%20 - Vurgu5 13" xfId="287" xr:uid="{985BB01D-E689-457B-9E7A-9FC5904343CB}"/>
    <cellStyle name="%20 - Vurgu5 14" xfId="308" xr:uid="{429B3A46-6DCD-4255-9D34-1AAF111EEBBD}"/>
    <cellStyle name="%20 - Vurgu5 15" xfId="331" xr:uid="{5DD24998-92A3-4660-98B8-130AE75B0980}"/>
    <cellStyle name="%20 - Vurgu5 16" xfId="352" xr:uid="{D34D2451-8501-49A7-9515-C4C20DF17BCF}"/>
    <cellStyle name="%20 - Vurgu5 17" xfId="377" xr:uid="{1C6C330C-85E2-4C10-862F-6977E5EDD060}"/>
    <cellStyle name="%20 - Vurgu5 18" xfId="397" xr:uid="{2940E795-CCC1-4B8C-A96C-158D8B601D9C}"/>
    <cellStyle name="%20 - Vurgu5 19" xfId="417" xr:uid="{A83270BD-2FFA-445D-BAC5-74601E3F0402}"/>
    <cellStyle name="%20 - Vurgu5 2" xfId="63" xr:uid="{DAEA4849-537D-463D-9085-C490FD5D2253}"/>
    <cellStyle name="%20 - Vurgu5 20" xfId="437" xr:uid="{77998A89-4025-488C-A705-14BCA2F5F78A}"/>
    <cellStyle name="%20 - Vurgu5 21" xfId="457" xr:uid="{9019D58E-3BDF-422C-83B6-53F6B4CCBCFA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D4B02C7E-9FC1-4EA2-89CE-C6F104F3F8B4}"/>
    <cellStyle name="%20 - Vurgu6 11" xfId="247" xr:uid="{697139D4-95D3-429C-B07C-B289978988AB}"/>
    <cellStyle name="%20 - Vurgu6 12" xfId="269" xr:uid="{4CEACDED-DD9A-4273-B0F3-55734BEFE016}"/>
    <cellStyle name="%20 - Vurgu6 13" xfId="290" xr:uid="{136889E1-88EC-434F-9530-4DD8CA3FE702}"/>
    <cellStyle name="%20 - Vurgu6 14" xfId="311" xr:uid="{5372D8D4-E2C7-4992-89F5-352746DCEDBC}"/>
    <cellStyle name="%20 - Vurgu6 15" xfId="334" xr:uid="{5B3377FF-81BD-406A-A0C5-93C73E62BD9B}"/>
    <cellStyle name="%20 - Vurgu6 16" xfId="355" xr:uid="{13B2B0CB-F49D-4974-9987-C08D399DDD18}"/>
    <cellStyle name="%20 - Vurgu6 17" xfId="380" xr:uid="{C0191D5D-15F8-46B1-9902-2DB47AAFEB14}"/>
    <cellStyle name="%20 - Vurgu6 18" xfId="400" xr:uid="{C56D7B73-BF92-4905-9BAA-CEFE5A1D5A90}"/>
    <cellStyle name="%20 - Vurgu6 19" xfId="420" xr:uid="{30C41B66-84E4-4E57-8B5B-B8C12E29C38C}"/>
    <cellStyle name="%20 - Vurgu6 2" xfId="66" xr:uid="{F164CD72-381D-4EB4-A7E8-2F4A069F4FF0}"/>
    <cellStyle name="%20 - Vurgu6 20" xfId="440" xr:uid="{2468E3A3-2940-4DA4-ADA2-9F7101A3AE8B}"/>
    <cellStyle name="%20 - Vurgu6 21" xfId="460" xr:uid="{2E87AF4D-54F6-4ABE-8EFC-9F38526DFE4B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BD94140F-291E-445F-90BE-C84E9F331F07}"/>
    <cellStyle name="%40 - Vurgu1 11" xfId="233" xr:uid="{492B9C70-FF8E-4C2F-865C-3B0243208A8F}"/>
    <cellStyle name="%40 - Vurgu1 12" xfId="255" xr:uid="{756CCAEE-238D-4BE7-AA26-0910BCFAA8FE}"/>
    <cellStyle name="%40 - Vurgu1 13" xfId="276" xr:uid="{BE6763DF-F26A-488B-AE85-70DEB2B51E46}"/>
    <cellStyle name="%40 - Vurgu1 14" xfId="297" xr:uid="{6E9532BA-0024-4ECB-B59F-7BA30F70D492}"/>
    <cellStyle name="%40 - Vurgu1 15" xfId="320" xr:uid="{96BC2E91-8A31-4841-926F-D8F04BFEEB31}"/>
    <cellStyle name="%40 - Vurgu1 16" xfId="341" xr:uid="{536016F7-BBD4-4205-9CF5-8634910DF956}"/>
    <cellStyle name="%40 - Vurgu1 17" xfId="366" xr:uid="{35535A1C-D450-4C8E-83B4-5991C125E994}"/>
    <cellStyle name="%40 - Vurgu1 18" xfId="386" xr:uid="{18784980-F6B2-4D19-B584-0A112E078844}"/>
    <cellStyle name="%40 - Vurgu1 19" xfId="406" xr:uid="{B903B186-2ABF-45EA-95A7-A5A9867D4606}"/>
    <cellStyle name="%40 - Vurgu1 2" xfId="52" xr:uid="{64BC691D-7CA9-4D5C-A5C2-983635AAA1A4}"/>
    <cellStyle name="%40 - Vurgu1 20" xfId="426" xr:uid="{2CBC7120-ACA6-46E6-AE92-2EB6AD7AF1BF}"/>
    <cellStyle name="%40 - Vurgu1 21" xfId="446" xr:uid="{8757F2A8-D33E-47A9-B25D-61E2531A854C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3702045F-CA82-4409-895D-E67854266F9C}"/>
    <cellStyle name="%40 - Vurgu2 11" xfId="236" xr:uid="{CF6EE7B9-BCDF-4A85-A845-A3C0B60BF5AD}"/>
    <cellStyle name="%40 - Vurgu2 12" xfId="258" xr:uid="{5C2F43AC-30B9-419C-8E2D-7823ACEF7B52}"/>
    <cellStyle name="%40 - Vurgu2 13" xfId="279" xr:uid="{A9827CD2-B6B4-4E81-B417-713F3DBD6252}"/>
    <cellStyle name="%40 - Vurgu2 14" xfId="300" xr:uid="{0791535B-9504-4625-AD06-8A224B5C4E8A}"/>
    <cellStyle name="%40 - Vurgu2 15" xfId="323" xr:uid="{3AC78319-EBC8-4087-A5DC-896A36468B14}"/>
    <cellStyle name="%40 - Vurgu2 16" xfId="344" xr:uid="{2415EB69-D0AF-4A03-8CD2-2C2940A93BB6}"/>
    <cellStyle name="%40 - Vurgu2 17" xfId="369" xr:uid="{D8BBA105-18A9-4E9A-A840-F5E35285919A}"/>
    <cellStyle name="%40 - Vurgu2 18" xfId="389" xr:uid="{70F658F2-986F-4241-ACB1-A194D64B6985}"/>
    <cellStyle name="%40 - Vurgu2 19" xfId="409" xr:uid="{1A34E417-5ECF-49D5-8E60-688AE6A384C5}"/>
    <cellStyle name="%40 - Vurgu2 2" xfId="55" xr:uid="{BAD09826-DC3E-4C68-82C5-3FCB359EC1AA}"/>
    <cellStyle name="%40 - Vurgu2 20" xfId="429" xr:uid="{0911546C-65D4-495F-8F8B-D05C29A21545}"/>
    <cellStyle name="%40 - Vurgu2 21" xfId="449" xr:uid="{CCBBBD54-A8BD-46B8-B22B-42A606E1D4C9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28F5D17D-44A7-408A-803B-2B3283E1E7C3}"/>
    <cellStyle name="%40 - Vurgu3 11" xfId="239" xr:uid="{500BE55F-54CE-42D0-B18B-F042B81CE32A}"/>
    <cellStyle name="%40 - Vurgu3 12" xfId="261" xr:uid="{B6E4E1ED-0F72-4992-8C86-0DF3BFD34DD6}"/>
    <cellStyle name="%40 - Vurgu3 13" xfId="282" xr:uid="{E643B1E7-3DC0-4D8A-8BEF-B87C115836F8}"/>
    <cellStyle name="%40 - Vurgu3 14" xfId="303" xr:uid="{603F85CE-9E0B-4E99-BE24-F481EDBB30C4}"/>
    <cellStyle name="%40 - Vurgu3 15" xfId="326" xr:uid="{96E03FB6-C8EF-47DB-B7C7-9466825D7241}"/>
    <cellStyle name="%40 - Vurgu3 16" xfId="347" xr:uid="{6FFCF5B9-8209-4CC4-8516-610F96D4745E}"/>
    <cellStyle name="%40 - Vurgu3 17" xfId="372" xr:uid="{5F3C34D3-65E8-4DED-9A6C-8ED9816D7B33}"/>
    <cellStyle name="%40 - Vurgu3 18" xfId="392" xr:uid="{820322F6-A298-4CFF-A2EA-CC5F723072E0}"/>
    <cellStyle name="%40 - Vurgu3 19" xfId="412" xr:uid="{98020830-0059-4F6F-B231-BE21F696D43C}"/>
    <cellStyle name="%40 - Vurgu3 2" xfId="58" xr:uid="{95435DF5-18B9-4571-9947-BA7AF8057E1F}"/>
    <cellStyle name="%40 - Vurgu3 20" xfId="432" xr:uid="{B3A504C1-77C4-45A4-A192-BFB31D024623}"/>
    <cellStyle name="%40 - Vurgu3 21" xfId="452" xr:uid="{23F23F67-9DE3-4832-9FFF-1B972F6E7744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2688A9AC-E8B6-43D0-853D-3C6E368D3413}"/>
    <cellStyle name="%40 - Vurgu4 11" xfId="242" xr:uid="{81587546-91BB-4430-AD12-C90805D5717C}"/>
    <cellStyle name="%40 - Vurgu4 12" xfId="264" xr:uid="{727CFE2F-B14C-434D-966D-D011818794B2}"/>
    <cellStyle name="%40 - Vurgu4 13" xfId="285" xr:uid="{801CF416-B20F-4DC2-AB47-012202067866}"/>
    <cellStyle name="%40 - Vurgu4 14" xfId="306" xr:uid="{93D81F48-5EA0-4795-AC21-2D35CB54FA5C}"/>
    <cellStyle name="%40 - Vurgu4 15" xfId="329" xr:uid="{FDCF3E1F-5942-43BC-A196-E2A6F1585A72}"/>
    <cellStyle name="%40 - Vurgu4 16" xfId="350" xr:uid="{2A149B35-AF1F-4BCB-9509-FD41792AC835}"/>
    <cellStyle name="%40 - Vurgu4 17" xfId="375" xr:uid="{8F7221F4-55B6-4621-84B6-E68872909319}"/>
    <cellStyle name="%40 - Vurgu4 18" xfId="395" xr:uid="{C759EE0B-CA77-4C2A-9ABE-C47B9AB1C46E}"/>
    <cellStyle name="%40 - Vurgu4 19" xfId="415" xr:uid="{F51A622D-8302-46BA-A3AD-B122EBDB42A6}"/>
    <cellStyle name="%40 - Vurgu4 2" xfId="61" xr:uid="{B4CC6821-4BD9-40E6-BA9D-F5338D6E245B}"/>
    <cellStyle name="%40 - Vurgu4 20" xfId="435" xr:uid="{C9F106F9-2515-4156-B4F9-C0C602018C77}"/>
    <cellStyle name="%40 - Vurgu4 21" xfId="455" xr:uid="{83F89A44-4A75-43EB-BAC8-4685A51D87A7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1283A9B1-E677-44CC-8F29-176B30459CD3}"/>
    <cellStyle name="%40 - Vurgu5 11" xfId="245" xr:uid="{E49207D5-9F6A-49D3-B512-CB5C269475D2}"/>
    <cellStyle name="%40 - Vurgu5 12" xfId="267" xr:uid="{0C444818-E894-412B-879B-B595C9817AFD}"/>
    <cellStyle name="%40 - Vurgu5 13" xfId="288" xr:uid="{C601882F-4865-4AF2-AD24-0161BCC33619}"/>
    <cellStyle name="%40 - Vurgu5 14" xfId="309" xr:uid="{D9E6BCBB-74FF-4157-9BA7-DE30FB8B6B1D}"/>
    <cellStyle name="%40 - Vurgu5 15" xfId="332" xr:uid="{197B3E15-4B4B-4B09-8B2A-8B9D83BD8289}"/>
    <cellStyle name="%40 - Vurgu5 16" xfId="353" xr:uid="{D870B574-7AAA-41F5-9CFE-E048C003A249}"/>
    <cellStyle name="%40 - Vurgu5 17" xfId="378" xr:uid="{48684390-6762-4F2A-8DF1-4828475ABDA9}"/>
    <cellStyle name="%40 - Vurgu5 18" xfId="398" xr:uid="{206CA73F-4273-4104-84E9-8CF79EA6859C}"/>
    <cellStyle name="%40 - Vurgu5 19" xfId="418" xr:uid="{7118AC05-A76D-493F-9A38-1E81DF638EB8}"/>
    <cellStyle name="%40 - Vurgu5 2" xfId="64" xr:uid="{0CF6928B-1597-4F7A-87EC-3CC6CAD9187F}"/>
    <cellStyle name="%40 - Vurgu5 20" xfId="438" xr:uid="{CB4A008B-FFFF-4C96-A97D-A43FF16B44C1}"/>
    <cellStyle name="%40 - Vurgu5 21" xfId="458" xr:uid="{800BDCD5-D3CA-4AFC-98E9-05E0A1B67730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F7B3D7DC-13EC-40A6-9373-245A57799C3B}"/>
    <cellStyle name="%40 - Vurgu6 11" xfId="248" xr:uid="{CF8E1522-40EF-4CA5-9A13-23754A120805}"/>
    <cellStyle name="%40 - Vurgu6 12" xfId="270" xr:uid="{D97783B9-68FF-4631-BC6F-20B07CE42CCF}"/>
    <cellStyle name="%40 - Vurgu6 13" xfId="291" xr:uid="{37CDBBDC-0A86-45B3-9102-8C24E75081AD}"/>
    <cellStyle name="%40 - Vurgu6 14" xfId="312" xr:uid="{1689DB7F-EBEC-4D91-B117-0A23FB5510A8}"/>
    <cellStyle name="%40 - Vurgu6 15" xfId="335" xr:uid="{07AB7961-DD98-4D15-A67A-972F12CE200A}"/>
    <cellStyle name="%40 - Vurgu6 16" xfId="356" xr:uid="{C6734097-4A3E-43E3-A4DA-50A545CB3675}"/>
    <cellStyle name="%40 - Vurgu6 17" xfId="381" xr:uid="{1C731055-1684-4297-AE49-7FB02EE722BF}"/>
    <cellStyle name="%40 - Vurgu6 18" xfId="401" xr:uid="{CD1E8637-75E5-469F-A810-EA960CABF6A6}"/>
    <cellStyle name="%40 - Vurgu6 19" xfId="421" xr:uid="{13DE803B-9EFF-4F0E-AFB3-BDD81D99A4A1}"/>
    <cellStyle name="%40 - Vurgu6 2" xfId="67" xr:uid="{D33428DB-F8DF-453C-A164-91BD41BB6199}"/>
    <cellStyle name="%40 - Vurgu6 20" xfId="441" xr:uid="{076F43CF-2C5E-4290-B91A-EDEE96762ACD}"/>
    <cellStyle name="%40 - Vurgu6 21" xfId="461" xr:uid="{0840E2C3-49A0-4421-A7F1-2774633C2365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2ED8BE67-0FC9-4BB6-A275-3E8490223AAE}"/>
    <cellStyle name="%60 - Vurgu1 11" xfId="234" xr:uid="{394F73BB-1CED-4F09-A49F-02D7F132339F}"/>
    <cellStyle name="%60 - Vurgu1 12" xfId="256" xr:uid="{3998C559-798D-4EE3-AB94-1216BC856164}"/>
    <cellStyle name="%60 - Vurgu1 13" xfId="277" xr:uid="{DD649E94-3264-4328-90B8-BFA7BBD22E8E}"/>
    <cellStyle name="%60 - Vurgu1 14" xfId="298" xr:uid="{891D1AB2-7FDF-484B-970B-7E0FDDCC101D}"/>
    <cellStyle name="%60 - Vurgu1 15" xfId="321" xr:uid="{EC1B46AA-1F69-468E-B62B-D5B4BD07E415}"/>
    <cellStyle name="%60 - Vurgu1 16" xfId="342" xr:uid="{E4015E25-BBAE-44C0-AB3C-09EB991EA31C}"/>
    <cellStyle name="%60 - Vurgu1 17" xfId="367" xr:uid="{1981F11D-66C5-4EC1-B668-816C5C3F523B}"/>
    <cellStyle name="%60 - Vurgu1 18" xfId="387" xr:uid="{5D2B6928-1B25-4288-95B7-45D0695ADCEE}"/>
    <cellStyle name="%60 - Vurgu1 19" xfId="407" xr:uid="{FCB9114A-E852-49CF-A9C3-A70BF2FB436D}"/>
    <cellStyle name="%60 - Vurgu1 2" xfId="53" xr:uid="{A749DB15-62DB-49E4-8565-FD270D07D99A}"/>
    <cellStyle name="%60 - Vurgu1 20" xfId="427" xr:uid="{1D5E62C1-625A-4671-965A-0991A8F4D685}"/>
    <cellStyle name="%60 - Vurgu1 21" xfId="447" xr:uid="{3FDE640F-9CD3-47FB-8B20-F0F9C544FCBC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ED532983-1F98-440E-9E55-855C0B6D60DA}"/>
    <cellStyle name="%60 - Vurgu2 11" xfId="237" xr:uid="{5BDFF260-010B-446A-BD15-DFA9EF206710}"/>
    <cellStyle name="%60 - Vurgu2 12" xfId="259" xr:uid="{139FBD60-768A-484A-A692-94F9D2B902EB}"/>
    <cellStyle name="%60 - Vurgu2 13" xfId="280" xr:uid="{288BD9BA-D3DF-452F-A0EF-4160834CF54B}"/>
    <cellStyle name="%60 - Vurgu2 14" xfId="301" xr:uid="{26A02E9B-A04E-4FB5-9857-4714F2FB1D7D}"/>
    <cellStyle name="%60 - Vurgu2 15" xfId="324" xr:uid="{89C0E249-993F-4C4E-B3F7-4780E7429E35}"/>
    <cellStyle name="%60 - Vurgu2 16" xfId="345" xr:uid="{49EAB83B-BF42-4AA6-9F8F-4FB356C1AB7E}"/>
    <cellStyle name="%60 - Vurgu2 17" xfId="370" xr:uid="{B2744A7A-C396-49A0-A6D3-47D18E5178B4}"/>
    <cellStyle name="%60 - Vurgu2 18" xfId="390" xr:uid="{DFB302AD-8D0C-45B3-BC6F-13AAF3D4BDD7}"/>
    <cellStyle name="%60 - Vurgu2 19" xfId="410" xr:uid="{400196B4-D54F-4A4F-9CF6-A2C7DE537A0E}"/>
    <cellStyle name="%60 - Vurgu2 2" xfId="56" xr:uid="{5AE70364-B940-481A-AF06-E19BBE068921}"/>
    <cellStyle name="%60 - Vurgu2 20" xfId="430" xr:uid="{2D36D28B-A6E1-4C4E-85F2-0E380FCD0562}"/>
    <cellStyle name="%60 - Vurgu2 21" xfId="450" xr:uid="{E0770F6E-E7A8-4DD1-B630-4DCD07FD37FE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12F0F3CB-70AA-4601-815E-046150A6B4CB}"/>
    <cellStyle name="%60 - Vurgu3 11" xfId="240" xr:uid="{1FE4EB16-81F0-42DE-8215-13B9C982F31E}"/>
    <cellStyle name="%60 - Vurgu3 12" xfId="262" xr:uid="{08132F5A-5DA3-4BD5-95E9-6614C1C5956F}"/>
    <cellStyle name="%60 - Vurgu3 13" xfId="283" xr:uid="{C09B6DC4-F174-42EE-AE60-C17ED20021BD}"/>
    <cellStyle name="%60 - Vurgu3 14" xfId="304" xr:uid="{3250D95D-9123-4771-93A9-6CDCABD1D817}"/>
    <cellStyle name="%60 - Vurgu3 15" xfId="327" xr:uid="{8D222E5E-504C-4AE0-B2A2-AC3436C2F1B9}"/>
    <cellStyle name="%60 - Vurgu3 16" xfId="348" xr:uid="{94821D96-0D06-45DB-8F9B-5CB3ECD8DE0E}"/>
    <cellStyle name="%60 - Vurgu3 17" xfId="373" xr:uid="{F88095C8-A371-4F2D-AB58-84892221D43A}"/>
    <cellStyle name="%60 - Vurgu3 18" xfId="393" xr:uid="{EA77BC28-561E-48A0-AB57-19D7C4F47AD5}"/>
    <cellStyle name="%60 - Vurgu3 19" xfId="413" xr:uid="{3D795F0F-C26F-4170-952B-B1BA11417482}"/>
    <cellStyle name="%60 - Vurgu3 2" xfId="59" xr:uid="{9B116997-CCBC-4172-9BC6-2CDA1983F8EC}"/>
    <cellStyle name="%60 - Vurgu3 20" xfId="433" xr:uid="{046FE00C-3785-4A0D-A652-F1046E360241}"/>
    <cellStyle name="%60 - Vurgu3 21" xfId="453" xr:uid="{17560930-BF46-44AA-A600-9E1A1F15D742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28A80FAB-F5F7-4C06-88AC-C34AB0161A31}"/>
    <cellStyle name="%60 - Vurgu4 11" xfId="243" xr:uid="{6306DA6E-9A0B-4F8B-B3ED-FB4E1E79B9CC}"/>
    <cellStyle name="%60 - Vurgu4 12" xfId="265" xr:uid="{2A5FCC3E-0F07-4E8D-9CF3-D85560FA1876}"/>
    <cellStyle name="%60 - Vurgu4 13" xfId="286" xr:uid="{EE25882D-97EB-4733-A3C2-CDD2E4A35F1A}"/>
    <cellStyle name="%60 - Vurgu4 14" xfId="307" xr:uid="{F8F963DA-7C08-4C61-B56F-763E7C33C1D5}"/>
    <cellStyle name="%60 - Vurgu4 15" xfId="330" xr:uid="{088118C6-4DA5-43CB-BB26-F4E2CC248275}"/>
    <cellStyle name="%60 - Vurgu4 16" xfId="351" xr:uid="{94FB9A2C-C9F7-4171-AAB7-C1C0C93F78A8}"/>
    <cellStyle name="%60 - Vurgu4 17" xfId="376" xr:uid="{3CEA4467-638E-4767-B28E-2F59E5931B0D}"/>
    <cellStyle name="%60 - Vurgu4 18" xfId="396" xr:uid="{140F4C24-63F8-43D3-8704-273AB319D955}"/>
    <cellStyle name="%60 - Vurgu4 19" xfId="416" xr:uid="{51C4F194-5327-4812-98AE-7E22D5A1416D}"/>
    <cellStyle name="%60 - Vurgu4 2" xfId="62" xr:uid="{D4A79C3F-41E1-49A3-9E2B-B04FC460EA80}"/>
    <cellStyle name="%60 - Vurgu4 20" xfId="436" xr:uid="{4C7F9A47-FD9B-450F-9DD8-34F99B250F01}"/>
    <cellStyle name="%60 - Vurgu4 21" xfId="456" xr:uid="{9005B22A-85DA-4976-B9D8-1B55FA8F1A34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42F878DE-8E24-4198-8A5F-A9153A993A25}"/>
    <cellStyle name="%60 - Vurgu5 11" xfId="246" xr:uid="{A7D7649C-7425-429D-9D91-D1D71888425F}"/>
    <cellStyle name="%60 - Vurgu5 12" xfId="268" xr:uid="{40B2A0E1-59B5-40B2-9EE2-03DD09743604}"/>
    <cellStyle name="%60 - Vurgu5 13" xfId="289" xr:uid="{5559BC96-A8CE-4CEC-AD9B-3C65461BF661}"/>
    <cellStyle name="%60 - Vurgu5 14" xfId="310" xr:uid="{20FFEE17-4F3A-443A-A226-794622068B9C}"/>
    <cellStyle name="%60 - Vurgu5 15" xfId="333" xr:uid="{0BC45893-717B-4EC6-B40B-E270A7074DF5}"/>
    <cellStyle name="%60 - Vurgu5 16" xfId="354" xr:uid="{0A74A725-5D71-491B-9FD9-271841F5EE59}"/>
    <cellStyle name="%60 - Vurgu5 17" xfId="379" xr:uid="{CE5C5116-066D-4C35-A8D7-9B93F1C3FAA6}"/>
    <cellStyle name="%60 - Vurgu5 18" xfId="399" xr:uid="{5F920744-0E0F-45C5-BDF0-AFA857B294AD}"/>
    <cellStyle name="%60 - Vurgu5 19" xfId="419" xr:uid="{2C4C736F-3C47-40DB-ACE7-AD6B9675EE47}"/>
    <cellStyle name="%60 - Vurgu5 2" xfId="65" xr:uid="{AEBDEF08-873D-4259-999F-5FCA63B9CDE5}"/>
    <cellStyle name="%60 - Vurgu5 20" xfId="439" xr:uid="{47C1BA1D-E277-4EF1-8125-64F5181133DC}"/>
    <cellStyle name="%60 - Vurgu5 21" xfId="459" xr:uid="{83057BB0-D6ED-47EE-AAD6-9D7577B18E5A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3FCD81A6-2C1A-41FB-90EF-CADB6DBDCB97}"/>
    <cellStyle name="%60 - Vurgu6 11" xfId="249" xr:uid="{AF5B6D82-8851-4B4F-B8A4-0D7D23FB513F}"/>
    <cellStyle name="%60 - Vurgu6 12" xfId="271" xr:uid="{50EFC121-1844-4AB7-9F08-544B85D5EA2E}"/>
    <cellStyle name="%60 - Vurgu6 13" xfId="292" xr:uid="{BB10BFF6-1B6F-4A58-98F5-5A9DDBEF3D1C}"/>
    <cellStyle name="%60 - Vurgu6 14" xfId="313" xr:uid="{26E9B56E-3BC5-429C-8302-EE6C129476DE}"/>
    <cellStyle name="%60 - Vurgu6 15" xfId="336" xr:uid="{8C71AE6B-F51E-4A0B-BABE-1B48BFB08A0C}"/>
    <cellStyle name="%60 - Vurgu6 16" xfId="357" xr:uid="{4EFDE066-E930-4D51-9E6E-56CECAED16F6}"/>
    <cellStyle name="%60 - Vurgu6 17" xfId="382" xr:uid="{0903E1FA-E565-4165-8881-672F836402A8}"/>
    <cellStyle name="%60 - Vurgu6 18" xfId="402" xr:uid="{D845FF23-58A5-4357-BEC3-D218F9235807}"/>
    <cellStyle name="%60 - Vurgu6 19" xfId="422" xr:uid="{F6AA1E10-5540-4997-9FF8-1025599B6471}"/>
    <cellStyle name="%60 - Vurgu6 2" xfId="68" xr:uid="{59D4DD83-86F1-441F-B076-9E66181B13D6}"/>
    <cellStyle name="%60 - Vurgu6 20" xfId="442" xr:uid="{70357AC6-7C87-43B0-8A81-3D6D8717710B}"/>
    <cellStyle name="%60 - Vurgu6 21" xfId="462" xr:uid="{89B04D63-58FA-4109-BAB8-9A9AABE09F0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96EB0BEF-8A21-48FD-B639-0383157522C7}"/>
    <cellStyle name="Normal 16" xfId="230" xr:uid="{B1B6EEFF-BC3D-4A75-9CC4-491C474B2919}"/>
    <cellStyle name="Normal 17" xfId="251" xr:uid="{230C74EA-1D7E-4E8E-B1A5-F24EAAC636DE}"/>
    <cellStyle name="Normal 18" xfId="273" xr:uid="{EF0D6D65-E7E1-41A8-A496-042FC759573E}"/>
    <cellStyle name="Normal 19" xfId="294" xr:uid="{3E754EC6-ACFC-40E8-BA2A-B165DC9BBDD5}"/>
    <cellStyle name="Normal 2" xfId="47" xr:uid="{5AA281CE-7654-48E3-B4A7-93E3DD1EC944}"/>
    <cellStyle name="Normal 20" xfId="316" xr:uid="{5DFEEC88-5049-4172-BE38-371423BC8839}"/>
    <cellStyle name="Normal 21" xfId="338" xr:uid="{D36A45D7-52B5-4379-A2D9-B81973437D08}"/>
    <cellStyle name="Normal 22" xfId="358" xr:uid="{313A5F6B-9A6A-45E4-BBDA-16A3738E9112}"/>
    <cellStyle name="Normal 23" xfId="363" xr:uid="{B9077A4C-4EE3-4C07-9186-9B5CAA79B0AE}"/>
    <cellStyle name="Normal 24" xfId="383" xr:uid="{E7DB4D47-89A5-4D8B-997C-F2787AEF3AED}"/>
    <cellStyle name="Normal 25" xfId="359" xr:uid="{EF9BAEA1-35E4-465C-B068-9C55AD6DAE03}"/>
    <cellStyle name="Normal 26" xfId="403" xr:uid="{EF9177E3-A78E-421D-A15E-04CDCBD237D6}"/>
    <cellStyle name="Normal 27" xfId="360" xr:uid="{005BEE93-971E-4FDA-95D0-53381DD3F072}"/>
    <cellStyle name="Normal 28" xfId="423" xr:uid="{292A37FF-454E-42C5-B7CB-59ED3169EFB2}"/>
    <cellStyle name="Normal 29" xfId="443" xr:uid="{41A0C015-66EF-49F6-9B34-CE08E1686902}"/>
    <cellStyle name="Normal 3" xfId="49" xr:uid="{AE82479F-B4E6-468A-9DB8-EC15B8AC28EC}"/>
    <cellStyle name="Normal 30" xfId="250" xr:uid="{2F27CDF8-A52F-4914-B64F-D97DBC02C84C}"/>
    <cellStyle name="Normal 31" xfId="361" xr:uid="{070D5010-FFC7-4D45-BF65-B7F61945E73D}"/>
    <cellStyle name="Normal 33" xfId="272" xr:uid="{8583C8A7-773F-4BAC-ABFF-EAE9D0857AD6}"/>
    <cellStyle name="Normal 34" xfId="293" xr:uid="{9247CE5F-BE55-4C8F-AF41-AA22856AF6F4}"/>
    <cellStyle name="Normal 35" xfId="362" xr:uid="{DE27BE8B-F0BF-4A0B-8FB7-E6070AFE8350}"/>
    <cellStyle name="Normal 37" xfId="314" xr:uid="{F5735157-EDF2-45EA-8C68-919674DCA44D}"/>
    <cellStyle name="Normal 38" xfId="315" xr:uid="{CF124FE0-7FA8-4652-B2DB-FDEF056FED16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5C6A3C3B-FABE-4324-83A0-F8D0B0854D86}"/>
    <cellStyle name="Not 13" xfId="231" xr:uid="{3CF9012E-80C5-4402-B7B7-CEEF210AAA5D}"/>
    <cellStyle name="Not 14" xfId="253" xr:uid="{CCA2F7E4-11D9-4A34-AFD2-56FF290A37AE}"/>
    <cellStyle name="Not 15" xfId="274" xr:uid="{B74F504B-F4C5-4A60-A8CD-D3A85FFD750D}"/>
    <cellStyle name="Not 16" xfId="295" xr:uid="{85E95350-6B91-48F0-8ECE-7E3A091F4CA9}"/>
    <cellStyle name="Not 17" xfId="318" xr:uid="{B86FE480-EB3D-4AB9-9E03-629B3929F728}"/>
    <cellStyle name="Not 18" xfId="339" xr:uid="{3840A3B7-B0EC-44B9-9EAB-CE6F9623FD66}"/>
    <cellStyle name="Not 19" xfId="364" xr:uid="{80FCE97E-BD8D-4A94-A381-B377F6FB55F0}"/>
    <cellStyle name="Not 2" xfId="48" xr:uid="{C4E66159-CDE1-4209-9E3F-CD196C5357D9}"/>
    <cellStyle name="Not 20" xfId="384" xr:uid="{1BE84040-2643-417E-9E19-BFF0035CD7E1}"/>
    <cellStyle name="Not 21" xfId="404" xr:uid="{883A0182-2A58-4524-B8D6-9339ABEE82FC}"/>
    <cellStyle name="Not 22" xfId="424" xr:uid="{49725F42-3602-49BA-8DB5-E485956A9DD4}"/>
    <cellStyle name="Not 23" xfId="444" xr:uid="{8C697C17-C66F-448F-9E07-3D3F6908E234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337" builtinId="3"/>
    <cellStyle name="Virgül 2" xfId="46" xr:uid="{3CB7ECC5-2430-4EB0-BDE6-CF8116780599}"/>
    <cellStyle name="Virgül 3" xfId="252" xr:uid="{B9E779E5-02DC-4D45-913D-9E8496E9207C}"/>
    <cellStyle name="Virgül 4" xfId="317" xr:uid="{4FC7D96A-4BBE-4FBD-BD13-49281716035E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E73"/>
  <sheetViews>
    <sheetView zoomScale="85" zoomScaleNormal="85" workbookViewId="0">
      <selection activeCell="AE4" sqref="A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31" ht="15.75" thickBot="1" x14ac:dyDescent="0.3"/>
    <row r="2" spans="2:31" ht="25.5" customHeight="1" thickBot="1" x14ac:dyDescent="0.3">
      <c r="B2" s="266" t="s">
        <v>33</v>
      </c>
      <c r="C2" s="267"/>
      <c r="D2" s="267"/>
      <c r="E2" s="267"/>
      <c r="F2" s="267"/>
      <c r="G2" s="267"/>
      <c r="H2" s="267"/>
      <c r="I2" s="267"/>
      <c r="J2" s="26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65835</v>
      </c>
      <c r="AE2" s="31" t="e">
        <f>#REF!-J6</f>
        <v>#REF!</v>
      </c>
    </row>
    <row r="3" spans="2:31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45560</v>
      </c>
      <c r="Q3" s="53" t="s">
        <v>34</v>
      </c>
      <c r="R3" s="52">
        <v>45635</v>
      </c>
      <c r="S3" s="53" t="s">
        <v>35</v>
      </c>
      <c r="T3" s="54">
        <v>387</v>
      </c>
      <c r="U3" s="53" t="s">
        <v>36</v>
      </c>
      <c r="V3" s="53" t="s">
        <v>37</v>
      </c>
      <c r="W3" s="55">
        <v>25</v>
      </c>
      <c r="X3" s="55" t="s">
        <v>38</v>
      </c>
      <c r="Y3" s="56">
        <v>545</v>
      </c>
      <c r="Z3" s="57">
        <v>13625</v>
      </c>
      <c r="AA3" s="57"/>
      <c r="AB3" s="57">
        <v>13625</v>
      </c>
    </row>
    <row r="4" spans="2:31" x14ac:dyDescent="0.25">
      <c r="B4" s="7">
        <v>45627</v>
      </c>
      <c r="C4" s="8">
        <v>80.5</v>
      </c>
      <c r="D4" s="9"/>
      <c r="E4" s="10">
        <v>13.1</v>
      </c>
      <c r="F4" s="33">
        <f>E4*C4</f>
        <v>1054.55</v>
      </c>
      <c r="G4" s="11"/>
      <c r="H4" s="12" t="s">
        <v>6</v>
      </c>
      <c r="I4" s="13">
        <v>0.01</v>
      </c>
      <c r="J4" s="14">
        <f>(F36+F37)*I4</f>
        <v>305.09899999999999</v>
      </c>
      <c r="P4" s="52">
        <v>45560</v>
      </c>
      <c r="Q4" s="53" t="s">
        <v>34</v>
      </c>
      <c r="R4" s="52">
        <v>45635</v>
      </c>
      <c r="S4" s="53" t="s">
        <v>35</v>
      </c>
      <c r="T4" s="54">
        <v>387</v>
      </c>
      <c r="U4" s="53" t="s">
        <v>36</v>
      </c>
      <c r="V4" s="53" t="s">
        <v>39</v>
      </c>
      <c r="W4" s="55">
        <v>5</v>
      </c>
      <c r="X4" s="55" t="s">
        <v>38</v>
      </c>
      <c r="Y4" s="56">
        <v>580</v>
      </c>
      <c r="Z4" s="57">
        <v>2900</v>
      </c>
      <c r="AA4" s="57"/>
      <c r="AB4" s="57">
        <v>2900</v>
      </c>
      <c r="AE4" s="31">
        <f>AC2-J8</f>
        <v>35660.71</v>
      </c>
    </row>
    <row r="5" spans="2:31" x14ac:dyDescent="0.25">
      <c r="B5" s="7">
        <v>45628</v>
      </c>
      <c r="C5" s="8">
        <v>83.5</v>
      </c>
      <c r="D5" s="9"/>
      <c r="E5" s="10">
        <v>13.1</v>
      </c>
      <c r="F5" s="33">
        <f t="shared" ref="F5:F34" si="0">E5*C5</f>
        <v>1093.8499999999999</v>
      </c>
      <c r="G5" s="11"/>
      <c r="H5" s="12" t="s">
        <v>7</v>
      </c>
      <c r="I5" s="13">
        <v>1E-3</v>
      </c>
      <c r="J5" s="14">
        <f>(F36+F37)*I5</f>
        <v>30.509899999999998</v>
      </c>
      <c r="P5" s="52">
        <v>45565</v>
      </c>
      <c r="Q5" s="53" t="s">
        <v>40</v>
      </c>
      <c r="R5" s="52">
        <v>45655</v>
      </c>
      <c r="S5" s="53" t="s">
        <v>35</v>
      </c>
      <c r="T5" s="54">
        <v>456</v>
      </c>
      <c r="U5" s="53" t="s">
        <v>36</v>
      </c>
      <c r="V5" s="53" t="s">
        <v>39</v>
      </c>
      <c r="W5" s="55">
        <v>5</v>
      </c>
      <c r="X5" s="55" t="s">
        <v>38</v>
      </c>
      <c r="Y5" s="56">
        <v>680</v>
      </c>
      <c r="Z5" s="57">
        <v>3400</v>
      </c>
      <c r="AA5" s="57"/>
      <c r="AB5" s="57">
        <v>3400</v>
      </c>
    </row>
    <row r="6" spans="2:31" x14ac:dyDescent="0.25">
      <c r="B6" s="7">
        <v>45629</v>
      </c>
      <c r="C6" s="8">
        <v>82</v>
      </c>
      <c r="D6" s="9"/>
      <c r="E6" s="10">
        <v>13.1</v>
      </c>
      <c r="F6" s="33">
        <f t="shared" si="0"/>
        <v>1074.2</v>
      </c>
      <c r="G6" s="11"/>
      <c r="H6" s="12" t="s">
        <v>8</v>
      </c>
      <c r="I6" s="13"/>
      <c r="J6" s="14"/>
      <c r="P6" s="52">
        <v>45575</v>
      </c>
      <c r="Q6" s="53" t="s">
        <v>40</v>
      </c>
      <c r="R6" s="52">
        <v>45665</v>
      </c>
      <c r="S6" s="53" t="s">
        <v>35</v>
      </c>
      <c r="T6" s="54">
        <v>466</v>
      </c>
      <c r="U6" s="53" t="s">
        <v>36</v>
      </c>
      <c r="V6" s="53" t="s">
        <v>37</v>
      </c>
      <c r="W6" s="55">
        <v>15</v>
      </c>
      <c r="X6" s="13"/>
      <c r="Y6" s="56">
        <v>645</v>
      </c>
      <c r="Z6" s="57">
        <v>9675</v>
      </c>
      <c r="AA6" s="57"/>
      <c r="AB6" s="57">
        <v>9675</v>
      </c>
    </row>
    <row r="7" spans="2:31" x14ac:dyDescent="0.25">
      <c r="B7" s="7">
        <v>45630</v>
      </c>
      <c r="C7" s="8">
        <v>87.5</v>
      </c>
      <c r="D7" s="9"/>
      <c r="E7" s="10">
        <v>13.1</v>
      </c>
      <c r="F7" s="33">
        <f t="shared" si="0"/>
        <v>1146.25</v>
      </c>
      <c r="G7" s="11"/>
      <c r="H7" s="12" t="s">
        <v>9</v>
      </c>
      <c r="I7" s="13"/>
      <c r="J7" s="14">
        <v>0</v>
      </c>
      <c r="P7" s="58">
        <v>45637</v>
      </c>
      <c r="Q7" s="59"/>
      <c r="R7" s="59"/>
      <c r="S7" s="59"/>
      <c r="T7" s="59"/>
      <c r="U7" s="59"/>
      <c r="V7" s="60" t="s">
        <v>41</v>
      </c>
      <c r="W7" s="59"/>
      <c r="X7" s="59"/>
      <c r="Y7" s="59"/>
      <c r="Z7" s="59"/>
      <c r="AA7" s="59"/>
      <c r="AB7" s="61">
        <v>-30000</v>
      </c>
    </row>
    <row r="8" spans="2:31" x14ac:dyDescent="0.25">
      <c r="B8" s="7">
        <v>45631</v>
      </c>
      <c r="C8" s="8">
        <v>83</v>
      </c>
      <c r="D8" s="9"/>
      <c r="E8" s="10">
        <v>13.1</v>
      </c>
      <c r="F8" s="33">
        <f t="shared" si="0"/>
        <v>1087.3</v>
      </c>
      <c r="G8" s="15">
        <v>45672</v>
      </c>
      <c r="H8" s="16" t="s">
        <v>49</v>
      </c>
      <c r="I8" s="17"/>
      <c r="J8" s="18">
        <v>30174.29</v>
      </c>
      <c r="P8" s="84">
        <v>45643</v>
      </c>
      <c r="Q8" s="85" t="s">
        <v>53</v>
      </c>
      <c r="R8" s="84">
        <v>45643</v>
      </c>
      <c r="S8" s="85" t="s">
        <v>35</v>
      </c>
      <c r="T8" s="86">
        <v>686</v>
      </c>
      <c r="U8" s="85" t="s">
        <v>36</v>
      </c>
      <c r="V8" s="85" t="s">
        <v>51</v>
      </c>
      <c r="W8" s="87">
        <v>2</v>
      </c>
      <c r="X8" s="87"/>
      <c r="Y8" s="88">
        <v>1750</v>
      </c>
      <c r="Z8" s="89">
        <v>3500</v>
      </c>
      <c r="AA8" s="90"/>
      <c r="AB8" s="89">
        <v>3500</v>
      </c>
    </row>
    <row r="9" spans="2:31" x14ac:dyDescent="0.25">
      <c r="B9" s="7">
        <v>45632</v>
      </c>
      <c r="C9" s="8">
        <v>81</v>
      </c>
      <c r="D9" s="9"/>
      <c r="E9" s="10">
        <v>13.1</v>
      </c>
      <c r="F9" s="33">
        <f t="shared" si="0"/>
        <v>1061.0999999999999</v>
      </c>
      <c r="G9" s="15"/>
      <c r="H9" s="16"/>
      <c r="I9" s="17"/>
      <c r="J9" s="18"/>
      <c r="P9" s="62">
        <v>45610</v>
      </c>
      <c r="Q9" s="63" t="s">
        <v>40</v>
      </c>
      <c r="R9" s="62">
        <v>45700</v>
      </c>
      <c r="S9" s="63" t="s">
        <v>35</v>
      </c>
      <c r="T9" s="64">
        <v>571</v>
      </c>
      <c r="U9" s="63" t="s">
        <v>42</v>
      </c>
      <c r="V9" s="63" t="s">
        <v>37</v>
      </c>
      <c r="W9" s="65">
        <v>30</v>
      </c>
      <c r="X9" s="63" t="s">
        <v>38</v>
      </c>
      <c r="Y9" s="66">
        <v>620</v>
      </c>
      <c r="Z9" s="67">
        <v>18600</v>
      </c>
      <c r="AA9" s="68"/>
      <c r="AB9" s="67">
        <v>18600</v>
      </c>
    </row>
    <row r="10" spans="2:31" x14ac:dyDescent="0.25">
      <c r="B10" s="7">
        <v>45633</v>
      </c>
      <c r="C10" s="8">
        <v>86</v>
      </c>
      <c r="D10" s="9"/>
      <c r="E10" s="10">
        <v>13.1</v>
      </c>
      <c r="F10" s="33">
        <f t="shared" si="0"/>
        <v>1126.5999999999999</v>
      </c>
      <c r="G10" s="15"/>
      <c r="H10" s="16"/>
      <c r="I10" s="17"/>
      <c r="J10" s="18"/>
      <c r="P10" s="62">
        <v>45610</v>
      </c>
      <c r="Q10" s="63" t="s">
        <v>40</v>
      </c>
      <c r="R10" s="62">
        <v>45700</v>
      </c>
      <c r="S10" s="63" t="s">
        <v>35</v>
      </c>
      <c r="T10" s="64">
        <v>571</v>
      </c>
      <c r="U10" s="63" t="s">
        <v>43</v>
      </c>
      <c r="V10" s="63" t="s">
        <v>39</v>
      </c>
      <c r="W10" s="65">
        <v>10</v>
      </c>
      <c r="X10" s="63" t="s">
        <v>38</v>
      </c>
      <c r="Y10" s="66">
        <v>660</v>
      </c>
      <c r="Z10" s="67">
        <v>6600</v>
      </c>
      <c r="AA10" s="68"/>
      <c r="AB10" s="67">
        <v>6600</v>
      </c>
    </row>
    <row r="11" spans="2:31" x14ac:dyDescent="0.25">
      <c r="B11" s="7">
        <v>45634</v>
      </c>
      <c r="C11" s="8">
        <v>58</v>
      </c>
      <c r="D11" s="9"/>
      <c r="E11" s="10">
        <v>13.1</v>
      </c>
      <c r="F11" s="33">
        <f t="shared" si="0"/>
        <v>759.8</v>
      </c>
      <c r="G11" s="19"/>
      <c r="H11" s="16"/>
      <c r="I11" s="17"/>
      <c r="J11" s="18"/>
      <c r="P11" s="62">
        <v>45610</v>
      </c>
      <c r="Q11" s="63" t="s">
        <v>40</v>
      </c>
      <c r="R11" s="62">
        <v>45700</v>
      </c>
      <c r="S11" s="63" t="s">
        <v>35</v>
      </c>
      <c r="T11" s="64">
        <v>571</v>
      </c>
      <c r="U11" s="63" t="s">
        <v>44</v>
      </c>
      <c r="V11" s="63" t="s">
        <v>45</v>
      </c>
      <c r="W11" s="65">
        <v>10</v>
      </c>
      <c r="X11" s="63" t="s">
        <v>38</v>
      </c>
      <c r="Y11" s="66">
        <v>585</v>
      </c>
      <c r="Z11" s="67">
        <v>5850</v>
      </c>
      <c r="AA11" s="68"/>
      <c r="AB11" s="67">
        <v>5850</v>
      </c>
    </row>
    <row r="12" spans="2:31" x14ac:dyDescent="0.25">
      <c r="B12" s="7">
        <v>45635</v>
      </c>
      <c r="C12" s="8">
        <v>83</v>
      </c>
      <c r="D12" s="9"/>
      <c r="E12" s="10">
        <v>13.1</v>
      </c>
      <c r="F12" s="33">
        <f t="shared" si="0"/>
        <v>1087.3</v>
      </c>
      <c r="G12" s="19"/>
      <c r="H12" s="16"/>
      <c r="I12" s="17"/>
      <c r="J12" s="18"/>
      <c r="P12" s="69">
        <v>45626</v>
      </c>
      <c r="Q12" s="70" t="s">
        <v>46</v>
      </c>
      <c r="R12" s="69">
        <v>45721</v>
      </c>
      <c r="S12" s="70" t="s">
        <v>47</v>
      </c>
      <c r="T12" s="71">
        <v>59</v>
      </c>
      <c r="U12" s="70" t="s">
        <v>36</v>
      </c>
      <c r="V12" s="70" t="s">
        <v>37</v>
      </c>
      <c r="W12" s="72">
        <v>30</v>
      </c>
      <c r="X12" s="72" t="s">
        <v>38</v>
      </c>
      <c r="Y12" s="73">
        <v>640</v>
      </c>
      <c r="Z12" s="74">
        <v>19200</v>
      </c>
      <c r="AA12" s="75"/>
      <c r="AB12" s="74">
        <v>19200</v>
      </c>
    </row>
    <row r="13" spans="2:31" x14ac:dyDescent="0.25">
      <c r="B13" s="7">
        <v>45636</v>
      </c>
      <c r="C13" s="8">
        <v>55</v>
      </c>
      <c r="D13" s="9"/>
      <c r="E13" s="10">
        <v>13.1</v>
      </c>
      <c r="F13" s="33">
        <f t="shared" si="0"/>
        <v>720.5</v>
      </c>
      <c r="G13" s="19"/>
      <c r="H13" s="16"/>
      <c r="I13" s="17"/>
      <c r="J13" s="18"/>
      <c r="P13" s="22"/>
      <c r="Q13" s="22"/>
      <c r="R13" s="22"/>
      <c r="S13" s="22"/>
      <c r="T13" s="22"/>
      <c r="U13" s="22"/>
      <c r="V13" s="78" t="s">
        <v>48</v>
      </c>
      <c r="W13" s="22"/>
      <c r="X13" s="22"/>
      <c r="Y13" s="22"/>
      <c r="Z13" s="22"/>
      <c r="AA13" s="22"/>
      <c r="AB13" s="22"/>
    </row>
    <row r="14" spans="2:31" x14ac:dyDescent="0.25">
      <c r="B14" s="7">
        <v>45637</v>
      </c>
      <c r="C14" s="8">
        <v>112</v>
      </c>
      <c r="D14" s="9"/>
      <c r="E14" s="10">
        <v>13.1</v>
      </c>
      <c r="F14" s="33">
        <f t="shared" si="0"/>
        <v>1467.2</v>
      </c>
      <c r="G14" s="19"/>
      <c r="H14" s="16"/>
      <c r="I14" s="17"/>
      <c r="J14" s="18"/>
      <c r="P14" s="79">
        <v>45649</v>
      </c>
      <c r="Q14" s="80" t="s">
        <v>50</v>
      </c>
      <c r="R14" s="79">
        <v>45679</v>
      </c>
      <c r="S14" s="80" t="s">
        <v>35</v>
      </c>
      <c r="T14" s="81">
        <v>710</v>
      </c>
      <c r="U14" s="80" t="s">
        <v>36</v>
      </c>
      <c r="V14" s="80" t="s">
        <v>51</v>
      </c>
      <c r="W14" s="9">
        <v>2</v>
      </c>
      <c r="X14" s="80" t="s">
        <v>38</v>
      </c>
      <c r="Y14" s="82">
        <v>1750</v>
      </c>
      <c r="Z14" s="83">
        <v>3500</v>
      </c>
      <c r="AA14" s="83"/>
      <c r="AB14" s="83">
        <v>3500</v>
      </c>
    </row>
    <row r="15" spans="2:31" x14ac:dyDescent="0.25">
      <c r="B15" s="7">
        <v>45638</v>
      </c>
      <c r="C15" s="8">
        <v>78.5</v>
      </c>
      <c r="D15" s="9"/>
      <c r="E15" s="10">
        <v>13.1</v>
      </c>
      <c r="F15" s="33">
        <f t="shared" si="0"/>
        <v>1028.3499999999999</v>
      </c>
      <c r="G15" s="19"/>
      <c r="H15" s="16"/>
      <c r="I15" s="17"/>
      <c r="J15" s="18"/>
      <c r="P15" s="79">
        <v>45650</v>
      </c>
      <c r="Q15" s="80" t="s">
        <v>52</v>
      </c>
      <c r="R15" s="79">
        <v>45695</v>
      </c>
      <c r="S15" s="80" t="s">
        <v>47</v>
      </c>
      <c r="T15" s="81">
        <v>86</v>
      </c>
      <c r="U15" s="80" t="s">
        <v>36</v>
      </c>
      <c r="V15" s="80" t="s">
        <v>37</v>
      </c>
      <c r="W15" s="9">
        <v>15</v>
      </c>
      <c r="X15" s="80" t="s">
        <v>38</v>
      </c>
      <c r="Y15" s="82">
        <v>599</v>
      </c>
      <c r="Z15" s="83">
        <v>8985</v>
      </c>
      <c r="AA15" s="83"/>
      <c r="AB15" s="83">
        <v>8985</v>
      </c>
    </row>
    <row r="16" spans="2:31" x14ac:dyDescent="0.25">
      <c r="B16" s="7">
        <v>45639</v>
      </c>
      <c r="C16" s="8">
        <v>80</v>
      </c>
      <c r="D16" s="9"/>
      <c r="E16" s="10">
        <v>13.1</v>
      </c>
      <c r="F16" s="33">
        <f t="shared" si="0"/>
        <v>1048</v>
      </c>
      <c r="G16" s="19"/>
      <c r="H16" s="16"/>
      <c r="I16" s="17"/>
      <c r="J16" s="18"/>
    </row>
    <row r="17" spans="2:22" x14ac:dyDescent="0.25">
      <c r="B17" s="7">
        <v>45640</v>
      </c>
      <c r="C17" s="8">
        <v>77.5</v>
      </c>
      <c r="D17" s="9"/>
      <c r="E17" s="10">
        <v>13.1</v>
      </c>
      <c r="F17" s="33">
        <f t="shared" si="0"/>
        <v>1015.25</v>
      </c>
      <c r="G17" s="19"/>
      <c r="H17" s="16"/>
      <c r="I17" s="17"/>
      <c r="J17" s="18"/>
    </row>
    <row r="18" spans="2:22" x14ac:dyDescent="0.25">
      <c r="B18" s="7">
        <v>45641</v>
      </c>
      <c r="C18" s="8">
        <v>79</v>
      </c>
      <c r="D18" s="9"/>
      <c r="E18" s="10">
        <v>13.1</v>
      </c>
      <c r="F18" s="33">
        <f t="shared" si="0"/>
        <v>1034.8999999999999</v>
      </c>
      <c r="G18" s="19"/>
      <c r="H18" s="16"/>
      <c r="I18" s="17"/>
      <c r="J18" s="18"/>
    </row>
    <row r="19" spans="2:22" x14ac:dyDescent="0.25">
      <c r="B19" s="7">
        <v>45642</v>
      </c>
      <c r="C19" s="8">
        <v>76.5</v>
      </c>
      <c r="D19" s="9"/>
      <c r="E19" s="10">
        <v>13.1</v>
      </c>
      <c r="F19" s="33">
        <f t="shared" si="0"/>
        <v>1002.15</v>
      </c>
      <c r="G19" s="19"/>
      <c r="H19" s="16"/>
      <c r="I19" s="17"/>
      <c r="J19" s="18"/>
    </row>
    <row r="20" spans="2:22" x14ac:dyDescent="0.25">
      <c r="B20" s="7">
        <v>45643</v>
      </c>
      <c r="C20" s="8">
        <v>72</v>
      </c>
      <c r="D20" s="9"/>
      <c r="E20" s="10">
        <v>13.1</v>
      </c>
      <c r="F20" s="33">
        <f t="shared" si="0"/>
        <v>943.19999999999993</v>
      </c>
      <c r="G20" s="19"/>
      <c r="H20" s="16"/>
      <c r="I20" s="17"/>
      <c r="J20" s="18"/>
      <c r="V20" t="s">
        <v>73</v>
      </c>
    </row>
    <row r="21" spans="2:22" x14ac:dyDescent="0.25">
      <c r="B21" s="7">
        <v>45644</v>
      </c>
      <c r="C21" s="8">
        <v>80</v>
      </c>
      <c r="D21" s="9"/>
      <c r="E21" s="10">
        <v>13.1</v>
      </c>
      <c r="F21" s="33">
        <f t="shared" si="0"/>
        <v>1048</v>
      </c>
      <c r="G21" s="19"/>
      <c r="H21" s="16"/>
      <c r="I21" s="17"/>
      <c r="J21" s="18"/>
      <c r="V21" t="s">
        <v>74</v>
      </c>
    </row>
    <row r="22" spans="2:22" x14ac:dyDescent="0.25">
      <c r="B22" s="7">
        <v>45645</v>
      </c>
      <c r="C22" s="8">
        <v>70.5</v>
      </c>
      <c r="D22" s="9"/>
      <c r="E22" s="10">
        <v>13.1</v>
      </c>
      <c r="F22" s="33">
        <f t="shared" si="0"/>
        <v>923.55</v>
      </c>
      <c r="G22" s="19"/>
      <c r="H22" s="16"/>
      <c r="I22" s="17"/>
      <c r="J22" s="18"/>
    </row>
    <row r="23" spans="2:22" x14ac:dyDescent="0.25">
      <c r="B23" s="7">
        <v>45646</v>
      </c>
      <c r="C23" s="8">
        <v>75.5</v>
      </c>
      <c r="D23" s="9"/>
      <c r="E23" s="10">
        <v>13.1</v>
      </c>
      <c r="F23" s="33">
        <f t="shared" si="0"/>
        <v>989.05</v>
      </c>
      <c r="G23" s="19"/>
      <c r="H23" s="16"/>
      <c r="I23" s="17"/>
      <c r="J23" s="18"/>
    </row>
    <row r="24" spans="2:22" x14ac:dyDescent="0.25">
      <c r="B24" s="7">
        <v>45647</v>
      </c>
      <c r="C24" s="8">
        <v>72</v>
      </c>
      <c r="D24" s="9"/>
      <c r="E24" s="10">
        <v>13.1</v>
      </c>
      <c r="F24" s="33">
        <f t="shared" si="0"/>
        <v>943.19999999999993</v>
      </c>
      <c r="G24" s="19"/>
      <c r="H24" s="16"/>
      <c r="I24" s="17"/>
      <c r="J24" s="18"/>
    </row>
    <row r="25" spans="2:22" x14ac:dyDescent="0.25">
      <c r="B25" s="7">
        <v>45648</v>
      </c>
      <c r="C25" s="8">
        <v>77.5</v>
      </c>
      <c r="D25" s="9"/>
      <c r="E25" s="10">
        <v>13.1</v>
      </c>
      <c r="F25" s="33">
        <f t="shared" si="0"/>
        <v>1015.25</v>
      </c>
      <c r="G25" s="19"/>
      <c r="H25" s="16"/>
      <c r="I25" s="17"/>
      <c r="J25" s="18"/>
    </row>
    <row r="26" spans="2:22" x14ac:dyDescent="0.25">
      <c r="B26" s="7">
        <v>45649</v>
      </c>
      <c r="C26" s="8">
        <v>70.5</v>
      </c>
      <c r="D26" s="9"/>
      <c r="E26" s="10">
        <v>13.1</v>
      </c>
      <c r="F26" s="33">
        <f t="shared" si="0"/>
        <v>923.55</v>
      </c>
      <c r="G26" s="19"/>
      <c r="H26" s="16"/>
      <c r="I26" s="17"/>
      <c r="J26" s="18"/>
    </row>
    <row r="27" spans="2:22" x14ac:dyDescent="0.25">
      <c r="B27" s="7">
        <v>45650</v>
      </c>
      <c r="C27" s="8">
        <v>75</v>
      </c>
      <c r="D27" s="9"/>
      <c r="E27" s="10">
        <v>13.1</v>
      </c>
      <c r="F27" s="33">
        <f t="shared" si="0"/>
        <v>982.5</v>
      </c>
      <c r="G27" s="19"/>
      <c r="H27" s="16"/>
      <c r="I27" s="17"/>
      <c r="J27" s="18"/>
      <c r="M27" s="17"/>
      <c r="N27" s="40"/>
    </row>
    <row r="28" spans="2:22" x14ac:dyDescent="0.25">
      <c r="B28" s="7">
        <v>45651</v>
      </c>
      <c r="C28" s="8">
        <v>76.5</v>
      </c>
      <c r="D28" s="9"/>
      <c r="E28" s="10">
        <v>13.1</v>
      </c>
      <c r="F28" s="33">
        <f t="shared" si="0"/>
        <v>1002.15</v>
      </c>
      <c r="G28" s="19"/>
      <c r="H28" s="16"/>
      <c r="I28" s="17"/>
      <c r="J28" s="18"/>
      <c r="M28" s="17"/>
      <c r="N28" s="40"/>
    </row>
    <row r="29" spans="2:22" x14ac:dyDescent="0.25">
      <c r="B29" s="7">
        <v>45652</v>
      </c>
      <c r="C29" s="8">
        <v>51</v>
      </c>
      <c r="D29" s="9"/>
      <c r="E29" s="10">
        <v>13.1</v>
      </c>
      <c r="F29" s="33">
        <f t="shared" si="0"/>
        <v>668.1</v>
      </c>
      <c r="G29" s="19"/>
      <c r="H29" s="16"/>
      <c r="I29" s="17"/>
      <c r="J29" s="18"/>
      <c r="M29" s="17"/>
      <c r="N29" s="40"/>
    </row>
    <row r="30" spans="2:22" x14ac:dyDescent="0.25">
      <c r="B30" s="7">
        <v>45653</v>
      </c>
      <c r="C30" s="8">
        <v>73</v>
      </c>
      <c r="D30" s="9"/>
      <c r="E30" s="10">
        <v>13.1</v>
      </c>
      <c r="F30" s="33">
        <f t="shared" si="0"/>
        <v>956.3</v>
      </c>
      <c r="G30" s="19"/>
      <c r="H30" s="16"/>
      <c r="I30" s="17"/>
      <c r="J30" s="18"/>
      <c r="M30" s="17"/>
      <c r="N30" s="40"/>
    </row>
    <row r="31" spans="2:22" x14ac:dyDescent="0.25">
      <c r="B31" s="7">
        <v>45654</v>
      </c>
      <c r="C31" s="8">
        <v>57.5</v>
      </c>
      <c r="D31" s="9"/>
      <c r="E31" s="10">
        <v>13.1</v>
      </c>
      <c r="F31" s="33">
        <f t="shared" si="0"/>
        <v>753.25</v>
      </c>
      <c r="G31" s="19"/>
      <c r="H31" s="16"/>
      <c r="I31" s="17"/>
      <c r="J31" s="18"/>
      <c r="M31" s="17"/>
      <c r="N31" s="40"/>
    </row>
    <row r="32" spans="2:22" x14ac:dyDescent="0.25">
      <c r="B32" s="7">
        <v>45655</v>
      </c>
      <c r="C32" s="8">
        <v>65.5</v>
      </c>
      <c r="D32" s="9"/>
      <c r="E32" s="10">
        <v>13.1</v>
      </c>
      <c r="F32" s="33">
        <f t="shared" si="0"/>
        <v>858.05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65</v>
      </c>
      <c r="D33" s="9"/>
      <c r="E33" s="10">
        <v>13.1</v>
      </c>
      <c r="F33" s="33">
        <f t="shared" si="0"/>
        <v>851.5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64.5</v>
      </c>
      <c r="D34" s="36"/>
      <c r="E34" s="37">
        <v>13.1</v>
      </c>
      <c r="F34" s="38">
        <f t="shared" si="0"/>
        <v>844.94999999999993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2329</v>
      </c>
      <c r="D35" s="43">
        <f>SUM(D4:D34)</f>
        <v>0</v>
      </c>
      <c r="E35" s="44"/>
      <c r="F35" s="45" t="s">
        <v>4</v>
      </c>
      <c r="G35" s="24"/>
      <c r="H35" s="269" t="s">
        <v>11</v>
      </c>
      <c r="I35" s="269"/>
      <c r="J35" s="25">
        <f>SUM(J4:J34)</f>
        <v>30509.8989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0" t="s">
        <v>13</v>
      </c>
      <c r="I36" s="270"/>
      <c r="J36" s="18">
        <f>F36+F37</f>
        <v>30509.899999999998</v>
      </c>
      <c r="L36" s="31">
        <f>J36-J4-J5-J6</f>
        <v>30174.291099999999</v>
      </c>
      <c r="M36" s="31"/>
      <c r="N36" s="31">
        <f>L36-M36</f>
        <v>30174.291099999999</v>
      </c>
    </row>
    <row r="37" spans="2:14" x14ac:dyDescent="0.25">
      <c r="B37" s="26" t="s">
        <v>14</v>
      </c>
      <c r="C37" s="30">
        <f>C35</f>
        <v>2329</v>
      </c>
      <c r="D37" s="9">
        <f>D35/1.03</f>
        <v>0</v>
      </c>
      <c r="E37" s="10"/>
      <c r="F37" s="33">
        <f>SUM(F4:F36)</f>
        <v>30509.899999999998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71" t="s">
        <v>16</v>
      </c>
      <c r="C39" s="272"/>
      <c r="D39" s="27"/>
      <c r="E39" s="37"/>
      <c r="F39" s="38"/>
      <c r="G39" s="28"/>
      <c r="H39" s="273" t="s">
        <v>17</v>
      </c>
      <c r="I39" s="273"/>
      <c r="J39" s="29">
        <f>J36+J37+J38-J35</f>
        <v>1.0999999976775143E-3</v>
      </c>
      <c r="M39" s="17"/>
      <c r="N39" s="40">
        <f>J39+N34</f>
        <v>1.0999999976775143E-3</v>
      </c>
    </row>
    <row r="40" spans="2:14" ht="15.75" thickBot="1" x14ac:dyDescent="0.3">
      <c r="B40" s="263"/>
      <c r="C40" s="264"/>
      <c r="D40" s="264"/>
      <c r="E40" s="264"/>
      <c r="F40" s="264"/>
      <c r="G40" s="264"/>
      <c r="H40" s="264"/>
      <c r="I40" s="264"/>
      <c r="J40" s="265"/>
      <c r="M40" s="17" t="s">
        <v>25</v>
      </c>
      <c r="N40" s="40"/>
    </row>
    <row r="41" spans="2:14" ht="15.75" thickBot="1" x14ac:dyDescent="0.3">
      <c r="B41" s="263"/>
      <c r="C41" s="264"/>
      <c r="D41" s="264"/>
      <c r="E41" s="264"/>
      <c r="F41" s="264"/>
      <c r="G41" s="264"/>
      <c r="H41" s="264"/>
      <c r="I41" s="264"/>
      <c r="J41" s="265"/>
      <c r="M41" s="17" t="s">
        <v>32</v>
      </c>
      <c r="N41" s="40">
        <f>N40+N39</f>
        <v>1.0999999976775143E-3</v>
      </c>
    </row>
    <row r="42" spans="2:14" x14ac:dyDescent="0.25">
      <c r="J42" s="31"/>
    </row>
    <row r="43" spans="2:14" x14ac:dyDescent="0.25">
      <c r="J43" s="31"/>
      <c r="L43" s="76"/>
      <c r="M43" s="77"/>
    </row>
    <row r="44" spans="2:14" x14ac:dyDescent="0.25">
      <c r="L44" s="76"/>
      <c r="M44" s="77"/>
    </row>
    <row r="45" spans="2:14" x14ac:dyDescent="0.25">
      <c r="L45" s="76"/>
      <c r="M45" s="77"/>
    </row>
    <row r="46" spans="2:14" x14ac:dyDescent="0.25">
      <c r="L46" s="76"/>
      <c r="M46" s="77"/>
    </row>
    <row r="47" spans="2:14" x14ac:dyDescent="0.25">
      <c r="L47" s="76"/>
      <c r="M47" s="77"/>
    </row>
    <row r="48" spans="2:14" x14ac:dyDescent="0.25">
      <c r="L48" s="76"/>
      <c r="M48" s="77"/>
    </row>
    <row r="49" spans="12:13" x14ac:dyDescent="0.25">
      <c r="L49" s="76"/>
      <c r="M49" s="77"/>
    </row>
    <row r="50" spans="12:13" x14ac:dyDescent="0.25">
      <c r="L50" s="76"/>
      <c r="M50" s="77"/>
    </row>
    <row r="51" spans="12:13" x14ac:dyDescent="0.25">
      <c r="L51" s="76"/>
      <c r="M51" s="77"/>
    </row>
    <row r="52" spans="12:13" x14ac:dyDescent="0.25">
      <c r="L52" s="76"/>
      <c r="M52" s="77"/>
    </row>
    <row r="53" spans="12:13" x14ac:dyDescent="0.25">
      <c r="L53" s="76"/>
      <c r="M53" s="77"/>
    </row>
    <row r="54" spans="12:13" x14ac:dyDescent="0.25">
      <c r="L54" s="76"/>
      <c r="M54" s="77"/>
    </row>
    <row r="55" spans="12:13" x14ac:dyDescent="0.25">
      <c r="L55" s="76"/>
      <c r="M55" s="77"/>
    </row>
    <row r="56" spans="12:13" x14ac:dyDescent="0.25">
      <c r="L56" s="76"/>
      <c r="M56" s="77"/>
    </row>
    <row r="57" spans="12:13" x14ac:dyDescent="0.25">
      <c r="L57" s="76"/>
      <c r="M57" s="77"/>
    </row>
    <row r="58" spans="12:13" x14ac:dyDescent="0.25">
      <c r="L58" s="76"/>
      <c r="M58" s="77"/>
    </row>
    <row r="59" spans="12:13" x14ac:dyDescent="0.25">
      <c r="L59" s="76"/>
      <c r="M59" s="77"/>
    </row>
    <row r="60" spans="12:13" x14ac:dyDescent="0.25">
      <c r="L60" s="76"/>
      <c r="M60" s="77"/>
    </row>
    <row r="61" spans="12:13" x14ac:dyDescent="0.25">
      <c r="L61" s="76"/>
      <c r="M61" s="77"/>
    </row>
    <row r="62" spans="12:13" x14ac:dyDescent="0.25">
      <c r="L62" s="76"/>
      <c r="M62" s="77"/>
    </row>
    <row r="63" spans="12:13" x14ac:dyDescent="0.25">
      <c r="L63" s="76"/>
      <c r="M63" s="77"/>
    </row>
    <row r="64" spans="12:13" x14ac:dyDescent="0.25">
      <c r="L64" s="76"/>
      <c r="M64" s="77"/>
    </row>
    <row r="65" spans="12:13" x14ac:dyDescent="0.25">
      <c r="L65" s="76"/>
      <c r="M65" s="77"/>
    </row>
    <row r="66" spans="12:13" x14ac:dyDescent="0.25">
      <c r="L66" s="76"/>
      <c r="M66" s="77"/>
    </row>
    <row r="67" spans="12:13" x14ac:dyDescent="0.25">
      <c r="L67" s="76"/>
      <c r="M67" s="77"/>
    </row>
    <row r="68" spans="12:13" x14ac:dyDescent="0.25">
      <c r="L68" s="76"/>
      <c r="M68" s="77"/>
    </row>
    <row r="69" spans="12:13" x14ac:dyDescent="0.25">
      <c r="L69" s="76"/>
      <c r="M69" s="77"/>
    </row>
    <row r="70" spans="12:13" x14ac:dyDescent="0.25">
      <c r="L70" s="76"/>
      <c r="M70" s="77"/>
    </row>
    <row r="71" spans="12:13" x14ac:dyDescent="0.25">
      <c r="L71" s="76"/>
      <c r="M71" s="77"/>
    </row>
    <row r="72" spans="12:13" x14ac:dyDescent="0.25">
      <c r="L72" s="76"/>
      <c r="M72" s="77"/>
    </row>
    <row r="73" spans="12:13" x14ac:dyDescent="0.25">
      <c r="L73" s="76"/>
      <c r="M73" s="77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topLeftCell="C1" zoomScale="85" zoomScaleNormal="85" workbookViewId="0">
      <selection activeCell="P3" sqref="P3:AC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28515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3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66" t="s">
        <v>33</v>
      </c>
      <c r="C2" s="267"/>
      <c r="D2" s="267"/>
      <c r="E2" s="267"/>
      <c r="F2" s="267"/>
      <c r="G2" s="267"/>
      <c r="H2" s="267"/>
      <c r="I2" s="267"/>
      <c r="J2" s="26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45560</v>
      </c>
      <c r="Q3" s="53" t="s">
        <v>34</v>
      </c>
      <c r="R3" s="52">
        <v>45635</v>
      </c>
      <c r="S3" s="53" t="s">
        <v>35</v>
      </c>
      <c r="T3" s="54">
        <v>387</v>
      </c>
      <c r="U3" s="53" t="s">
        <v>36</v>
      </c>
      <c r="V3" s="53" t="s">
        <v>37</v>
      </c>
      <c r="W3" s="55">
        <v>25</v>
      </c>
      <c r="X3" s="55" t="s">
        <v>38</v>
      </c>
      <c r="Y3" s="56">
        <v>545</v>
      </c>
      <c r="Z3" s="57">
        <v>13625</v>
      </c>
      <c r="AA3" s="57"/>
      <c r="AB3" s="57">
        <v>13625</v>
      </c>
    </row>
    <row r="4" spans="2:29" x14ac:dyDescent="0.25">
      <c r="B4" s="7">
        <v>45658</v>
      </c>
      <c r="C4" s="8">
        <v>64</v>
      </c>
      <c r="D4" s="9"/>
      <c r="E4" s="10">
        <v>15.2</v>
      </c>
      <c r="F4" s="33">
        <f>E4*C4</f>
        <v>972.8</v>
      </c>
      <c r="G4" s="11"/>
      <c r="H4" s="12" t="s">
        <v>6</v>
      </c>
      <c r="I4" s="13">
        <v>0.01</v>
      </c>
      <c r="J4" s="14">
        <f>(F36+F37)*I4</f>
        <v>297.084</v>
      </c>
      <c r="P4" s="52">
        <v>45560</v>
      </c>
      <c r="Q4" s="53" t="s">
        <v>34</v>
      </c>
      <c r="R4" s="52">
        <v>45635</v>
      </c>
      <c r="S4" s="53" t="s">
        <v>35</v>
      </c>
      <c r="T4" s="54">
        <v>387</v>
      </c>
      <c r="U4" s="53" t="s">
        <v>36</v>
      </c>
      <c r="V4" s="53" t="s">
        <v>39</v>
      </c>
      <c r="W4" s="55">
        <v>5</v>
      </c>
      <c r="X4" s="55" t="s">
        <v>38</v>
      </c>
      <c r="Y4" s="56">
        <v>580</v>
      </c>
      <c r="Z4" s="57">
        <v>2900</v>
      </c>
      <c r="AA4" s="57"/>
      <c r="AB4" s="57">
        <v>2900</v>
      </c>
    </row>
    <row r="5" spans="2:29" x14ac:dyDescent="0.25">
      <c r="B5" s="7">
        <v>45659</v>
      </c>
      <c r="C5" s="8">
        <v>67.5</v>
      </c>
      <c r="D5" s="9"/>
      <c r="E5" s="10">
        <v>15.2</v>
      </c>
      <c r="F5" s="33">
        <f t="shared" ref="F5:F34" si="0">E5*C5</f>
        <v>1026</v>
      </c>
      <c r="G5" s="11"/>
      <c r="H5" s="12" t="s">
        <v>7</v>
      </c>
      <c r="I5" s="13">
        <v>1E-3</v>
      </c>
      <c r="J5" s="14">
        <f>(F36+F37-J4-J6)*I5</f>
        <v>29.411315999999999</v>
      </c>
      <c r="L5" t="s">
        <v>61</v>
      </c>
      <c r="P5" s="52">
        <v>45565</v>
      </c>
      <c r="Q5" s="53" t="s">
        <v>40</v>
      </c>
      <c r="R5" s="52">
        <v>45655</v>
      </c>
      <c r="S5" s="53" t="s">
        <v>35</v>
      </c>
      <c r="T5" s="54">
        <v>456</v>
      </c>
      <c r="U5" s="53" t="s">
        <v>36</v>
      </c>
      <c r="V5" s="53" t="s">
        <v>39</v>
      </c>
      <c r="W5" s="55">
        <v>5</v>
      </c>
      <c r="X5" s="55" t="s">
        <v>38</v>
      </c>
      <c r="Y5" s="56">
        <v>680</v>
      </c>
      <c r="Z5" s="57">
        <v>3400</v>
      </c>
      <c r="AA5" s="57"/>
      <c r="AB5" s="57">
        <v>3400</v>
      </c>
    </row>
    <row r="6" spans="2:29" x14ac:dyDescent="0.25">
      <c r="B6" s="7">
        <v>45660</v>
      </c>
      <c r="C6" s="8">
        <v>67.5</v>
      </c>
      <c r="D6" s="9"/>
      <c r="E6" s="10">
        <v>15.2</v>
      </c>
      <c r="F6" s="33">
        <f t="shared" si="0"/>
        <v>1026</v>
      </c>
      <c r="G6" s="11"/>
      <c r="H6" s="12" t="s">
        <v>8</v>
      </c>
      <c r="I6" s="13"/>
      <c r="J6" s="14"/>
      <c r="L6" t="s">
        <v>62</v>
      </c>
      <c r="P6" s="52">
        <v>45575</v>
      </c>
      <c r="Q6" s="53" t="s">
        <v>40</v>
      </c>
      <c r="R6" s="52">
        <v>45665</v>
      </c>
      <c r="S6" s="53" t="s">
        <v>35</v>
      </c>
      <c r="T6" s="54">
        <v>466</v>
      </c>
      <c r="U6" s="53" t="s">
        <v>36</v>
      </c>
      <c r="V6" s="53" t="s">
        <v>37</v>
      </c>
      <c r="W6" s="55">
        <v>15</v>
      </c>
      <c r="X6" s="13"/>
      <c r="Y6" s="56">
        <v>645</v>
      </c>
      <c r="Z6" s="57">
        <v>9675</v>
      </c>
      <c r="AA6" s="57"/>
      <c r="AB6" s="57">
        <v>9675</v>
      </c>
    </row>
    <row r="7" spans="2:29" x14ac:dyDescent="0.25">
      <c r="B7" s="7">
        <v>45661</v>
      </c>
      <c r="C7" s="8">
        <v>61.5</v>
      </c>
      <c r="D7" s="9"/>
      <c r="E7" s="10">
        <v>15.2</v>
      </c>
      <c r="F7" s="33">
        <f t="shared" si="0"/>
        <v>934.8</v>
      </c>
      <c r="G7" s="11"/>
      <c r="H7" s="12" t="s">
        <v>9</v>
      </c>
      <c r="I7" s="13"/>
      <c r="J7" s="14">
        <f>'ARALIK 2024'!J39*-1</f>
        <v>-1.0999999976775143E-3</v>
      </c>
      <c r="L7" t="s">
        <v>63</v>
      </c>
      <c r="P7" s="58">
        <v>45637</v>
      </c>
      <c r="Q7" s="59"/>
      <c r="R7" s="59"/>
      <c r="S7" s="59"/>
      <c r="T7" s="59"/>
      <c r="U7" s="59"/>
      <c r="V7" s="60" t="s">
        <v>41</v>
      </c>
      <c r="W7" s="59"/>
      <c r="X7" s="59"/>
      <c r="Y7" s="59"/>
      <c r="Z7" s="59"/>
      <c r="AA7" s="59"/>
      <c r="AB7" s="61">
        <v>-30000</v>
      </c>
    </row>
    <row r="8" spans="2:29" x14ac:dyDescent="0.25">
      <c r="B8" s="7">
        <v>45662</v>
      </c>
      <c r="C8" s="8">
        <v>54.5</v>
      </c>
      <c r="D8" s="9"/>
      <c r="E8" s="10">
        <v>15.2</v>
      </c>
      <c r="F8" s="33">
        <f t="shared" si="0"/>
        <v>828.4</v>
      </c>
      <c r="G8" s="15">
        <v>45716</v>
      </c>
      <c r="H8" s="16" t="s">
        <v>49</v>
      </c>
      <c r="I8" s="17"/>
      <c r="J8" s="18">
        <v>29381.61</v>
      </c>
      <c r="L8" s="116">
        <v>45714</v>
      </c>
      <c r="P8" s="98">
        <v>45643</v>
      </c>
      <c r="Q8" s="97" t="s">
        <v>53</v>
      </c>
      <c r="R8" s="98">
        <v>45643</v>
      </c>
      <c r="S8" s="97" t="s">
        <v>35</v>
      </c>
      <c r="T8" s="96">
        <v>686</v>
      </c>
      <c r="U8" s="97" t="s">
        <v>36</v>
      </c>
      <c r="V8" s="97" t="s">
        <v>51</v>
      </c>
      <c r="W8" s="103">
        <v>2</v>
      </c>
      <c r="X8" s="103"/>
      <c r="Y8" s="101">
        <v>1750</v>
      </c>
      <c r="Z8" s="99">
        <v>3500</v>
      </c>
      <c r="AA8" s="100"/>
      <c r="AB8" s="99">
        <v>3500</v>
      </c>
    </row>
    <row r="9" spans="2:29" x14ac:dyDescent="0.25">
      <c r="B9" s="7">
        <v>45663</v>
      </c>
      <c r="C9" s="8">
        <v>62</v>
      </c>
      <c r="D9" s="9"/>
      <c r="E9" s="10">
        <v>15.2</v>
      </c>
      <c r="F9" s="33">
        <f t="shared" si="0"/>
        <v>942.4</v>
      </c>
      <c r="G9" s="15"/>
      <c r="H9" s="16"/>
      <c r="I9" s="17"/>
      <c r="J9" s="18"/>
      <c r="L9" t="s">
        <v>64</v>
      </c>
      <c r="P9" s="95">
        <v>45610</v>
      </c>
      <c r="Q9" s="94" t="s">
        <v>40</v>
      </c>
      <c r="R9" s="95">
        <v>45700</v>
      </c>
      <c r="S9" s="94" t="s">
        <v>35</v>
      </c>
      <c r="T9" s="93">
        <v>571</v>
      </c>
      <c r="U9" s="94" t="s">
        <v>42</v>
      </c>
      <c r="V9" s="94" t="s">
        <v>37</v>
      </c>
      <c r="W9" s="92">
        <v>30</v>
      </c>
      <c r="X9" s="94" t="s">
        <v>38</v>
      </c>
      <c r="Y9" s="102">
        <v>620</v>
      </c>
      <c r="Z9" s="91">
        <v>18600</v>
      </c>
      <c r="AA9" s="104"/>
      <c r="AB9" s="91">
        <v>18600</v>
      </c>
    </row>
    <row r="10" spans="2:29" x14ac:dyDescent="0.25">
      <c r="B10" s="7">
        <v>45664</v>
      </c>
      <c r="C10" s="8">
        <v>59.5</v>
      </c>
      <c r="D10" s="9"/>
      <c r="E10" s="10">
        <v>15.2</v>
      </c>
      <c r="F10" s="33">
        <f t="shared" si="0"/>
        <v>904.4</v>
      </c>
      <c r="G10" s="15"/>
      <c r="H10" s="16"/>
      <c r="I10" s="17"/>
      <c r="J10" s="18"/>
      <c r="P10" s="95">
        <v>45610</v>
      </c>
      <c r="Q10" s="94" t="s">
        <v>40</v>
      </c>
      <c r="R10" s="95">
        <v>45700</v>
      </c>
      <c r="S10" s="94" t="s">
        <v>35</v>
      </c>
      <c r="T10" s="93">
        <v>571</v>
      </c>
      <c r="U10" s="94" t="s">
        <v>43</v>
      </c>
      <c r="V10" s="94" t="s">
        <v>39</v>
      </c>
      <c r="W10" s="92">
        <v>10</v>
      </c>
      <c r="X10" s="94" t="s">
        <v>38</v>
      </c>
      <c r="Y10" s="102">
        <v>660</v>
      </c>
      <c r="Z10" s="91">
        <v>6600</v>
      </c>
      <c r="AA10" s="104"/>
      <c r="AB10" s="91">
        <v>6600</v>
      </c>
    </row>
    <row r="11" spans="2:29" x14ac:dyDescent="0.25">
      <c r="B11" s="7">
        <v>45665</v>
      </c>
      <c r="C11" s="8">
        <v>51</v>
      </c>
      <c r="D11" s="9"/>
      <c r="E11" s="10">
        <v>15.2</v>
      </c>
      <c r="F11" s="33">
        <f t="shared" si="0"/>
        <v>775.19999999999993</v>
      </c>
      <c r="G11" s="15"/>
      <c r="H11" s="16"/>
      <c r="I11" s="17"/>
      <c r="J11" s="18"/>
      <c r="L11" s="17"/>
      <c r="M11" s="17" t="s">
        <v>65</v>
      </c>
      <c r="N11" s="40">
        <v>30255</v>
      </c>
      <c r="P11" s="95">
        <v>45610</v>
      </c>
      <c r="Q11" s="94" t="s">
        <v>40</v>
      </c>
      <c r="R11" s="95">
        <v>45700</v>
      </c>
      <c r="S11" s="94" t="s">
        <v>35</v>
      </c>
      <c r="T11" s="93">
        <v>571</v>
      </c>
      <c r="U11" s="94" t="s">
        <v>44</v>
      </c>
      <c r="V11" s="94" t="s">
        <v>45</v>
      </c>
      <c r="W11" s="92">
        <v>10</v>
      </c>
      <c r="X11" s="94" t="s">
        <v>38</v>
      </c>
      <c r="Y11" s="102">
        <v>585</v>
      </c>
      <c r="Z11" s="91">
        <v>5850</v>
      </c>
      <c r="AA11" s="104"/>
      <c r="AB11" s="91">
        <v>5850</v>
      </c>
    </row>
    <row r="12" spans="2:29" x14ac:dyDescent="0.25">
      <c r="B12" s="7">
        <v>45666</v>
      </c>
      <c r="C12" s="8">
        <v>58</v>
      </c>
      <c r="D12" s="9"/>
      <c r="E12" s="10">
        <v>15.2</v>
      </c>
      <c r="F12" s="33">
        <f t="shared" si="0"/>
        <v>881.59999999999991</v>
      </c>
      <c r="G12" s="15"/>
      <c r="H12" s="16"/>
      <c r="I12" s="17"/>
      <c r="J12" s="18"/>
      <c r="L12" s="133">
        <v>45730</v>
      </c>
      <c r="M12" s="17" t="s">
        <v>70</v>
      </c>
      <c r="N12" s="40">
        <v>-20000</v>
      </c>
      <c r="P12" s="105">
        <v>45626</v>
      </c>
      <c r="Q12" s="106" t="s">
        <v>46</v>
      </c>
      <c r="R12" s="105">
        <v>45721</v>
      </c>
      <c r="S12" s="106" t="s">
        <v>47</v>
      </c>
      <c r="T12" s="107">
        <v>59</v>
      </c>
      <c r="U12" s="106" t="s">
        <v>36</v>
      </c>
      <c r="V12" s="106" t="s">
        <v>37</v>
      </c>
      <c r="W12" s="108">
        <v>30</v>
      </c>
      <c r="X12" s="108" t="s">
        <v>38</v>
      </c>
      <c r="Y12" s="109">
        <v>640</v>
      </c>
      <c r="Z12" s="110">
        <v>19200</v>
      </c>
      <c r="AA12" s="111"/>
      <c r="AB12" s="110">
        <v>19200</v>
      </c>
    </row>
    <row r="13" spans="2:29" x14ac:dyDescent="0.25">
      <c r="B13" s="7">
        <v>45667</v>
      </c>
      <c r="C13" s="8">
        <v>57.5</v>
      </c>
      <c r="D13" s="9"/>
      <c r="E13" s="10">
        <v>15.2</v>
      </c>
      <c r="F13" s="33">
        <f t="shared" si="0"/>
        <v>874</v>
      </c>
      <c r="G13" s="15"/>
      <c r="H13" s="16"/>
      <c r="I13" s="17"/>
      <c r="J13" s="18"/>
      <c r="L13" s="17"/>
      <c r="M13" s="17" t="s">
        <v>69</v>
      </c>
      <c r="N13" s="40"/>
      <c r="P13" s="52">
        <v>45649</v>
      </c>
      <c r="Q13" s="53" t="s">
        <v>50</v>
      </c>
      <c r="R13" s="52">
        <v>45679</v>
      </c>
      <c r="S13" s="53" t="s">
        <v>35</v>
      </c>
      <c r="T13" s="54">
        <v>710</v>
      </c>
      <c r="U13" s="53" t="s">
        <v>36</v>
      </c>
      <c r="V13" s="53" t="s">
        <v>51</v>
      </c>
      <c r="W13" s="55">
        <v>2</v>
      </c>
      <c r="X13" s="53" t="s">
        <v>38</v>
      </c>
      <c r="Y13" s="56">
        <v>1750</v>
      </c>
      <c r="Z13" s="57">
        <v>3500</v>
      </c>
      <c r="AA13" s="57"/>
      <c r="AB13" s="57">
        <v>3500</v>
      </c>
    </row>
    <row r="14" spans="2:29" x14ac:dyDescent="0.25">
      <c r="B14" s="7">
        <v>45668</v>
      </c>
      <c r="C14" s="8">
        <v>58.5</v>
      </c>
      <c r="D14" s="9"/>
      <c r="E14" s="10">
        <v>15.2</v>
      </c>
      <c r="F14" s="33">
        <f t="shared" si="0"/>
        <v>889.19999999999993</v>
      </c>
      <c r="G14" s="15"/>
      <c r="H14" s="16"/>
      <c r="I14" s="17"/>
      <c r="J14" s="18"/>
      <c r="L14" s="17"/>
      <c r="M14" s="17" t="s">
        <v>66</v>
      </c>
      <c r="N14" s="40">
        <v>30255</v>
      </c>
      <c r="P14" s="52">
        <v>45650</v>
      </c>
      <c r="Q14" s="53" t="s">
        <v>52</v>
      </c>
      <c r="R14" s="52">
        <v>45695</v>
      </c>
      <c r="S14" s="53" t="s">
        <v>47</v>
      </c>
      <c r="T14" s="54">
        <v>86</v>
      </c>
      <c r="U14" s="53" t="s">
        <v>36</v>
      </c>
      <c r="V14" s="53" t="s">
        <v>37</v>
      </c>
      <c r="W14" s="55">
        <v>15</v>
      </c>
      <c r="X14" s="53" t="s">
        <v>38</v>
      </c>
      <c r="Y14" s="56">
        <v>599</v>
      </c>
      <c r="Z14" s="57">
        <v>8985</v>
      </c>
      <c r="AA14" s="57"/>
      <c r="AB14" s="57">
        <v>8985</v>
      </c>
    </row>
    <row r="15" spans="2:29" x14ac:dyDescent="0.25">
      <c r="B15" s="7">
        <v>45669</v>
      </c>
      <c r="C15" s="8">
        <v>58</v>
      </c>
      <c r="D15" s="9"/>
      <c r="E15" s="10">
        <v>15.2</v>
      </c>
      <c r="F15" s="33">
        <f t="shared" si="0"/>
        <v>881.59999999999991</v>
      </c>
      <c r="G15" s="15"/>
      <c r="H15" s="16"/>
      <c r="I15" s="17"/>
      <c r="J15" s="18"/>
      <c r="L15" s="17"/>
      <c r="M15" s="17" t="s">
        <v>69</v>
      </c>
      <c r="N15" s="40"/>
      <c r="P15" s="113"/>
      <c r="Q15" s="113"/>
      <c r="R15" s="114">
        <v>45696</v>
      </c>
      <c r="S15" s="113"/>
      <c r="T15" s="113"/>
      <c r="U15" s="113"/>
      <c r="V15" s="113" t="s">
        <v>58</v>
      </c>
      <c r="W15" s="113"/>
      <c r="X15" s="113"/>
      <c r="Y15" s="113"/>
      <c r="Z15" s="113"/>
      <c r="AA15" s="113"/>
      <c r="AB15" s="115">
        <v>-30000</v>
      </c>
    </row>
    <row r="16" spans="2:29" x14ac:dyDescent="0.25">
      <c r="B16" s="7">
        <v>45670</v>
      </c>
      <c r="C16" s="8">
        <v>60</v>
      </c>
      <c r="D16" s="9"/>
      <c r="E16" s="10">
        <v>15.2</v>
      </c>
      <c r="F16" s="33">
        <f t="shared" si="0"/>
        <v>912</v>
      </c>
      <c r="G16" s="15"/>
      <c r="H16" s="16"/>
      <c r="I16" s="17"/>
      <c r="J16" s="18"/>
      <c r="L16" s="17"/>
      <c r="M16" s="17" t="s">
        <v>67</v>
      </c>
      <c r="N16" s="40">
        <v>30255</v>
      </c>
      <c r="P16" s="117">
        <v>45685</v>
      </c>
      <c r="Q16" s="118" t="s">
        <v>54</v>
      </c>
      <c r="R16" s="117">
        <v>45716</v>
      </c>
      <c r="S16" s="118" t="s">
        <v>55</v>
      </c>
      <c r="T16" s="119">
        <v>44</v>
      </c>
      <c r="U16" s="118" t="s">
        <v>36</v>
      </c>
      <c r="V16" s="118" t="s">
        <v>37</v>
      </c>
      <c r="W16" s="120">
        <v>35</v>
      </c>
      <c r="X16" s="118" t="s">
        <v>38</v>
      </c>
      <c r="Y16" s="121">
        <v>645</v>
      </c>
      <c r="Z16" s="122">
        <v>22575</v>
      </c>
      <c r="AA16" s="123"/>
      <c r="AB16" s="122">
        <v>22575</v>
      </c>
      <c r="AC16" t="s">
        <v>57</v>
      </c>
    </row>
    <row r="17" spans="2:29" x14ac:dyDescent="0.25">
      <c r="B17" s="7">
        <v>45671</v>
      </c>
      <c r="C17" s="8">
        <v>64.5</v>
      </c>
      <c r="D17" s="9"/>
      <c r="E17" s="10">
        <v>15.2</v>
      </c>
      <c r="F17" s="33">
        <f t="shared" si="0"/>
        <v>980.4</v>
      </c>
      <c r="G17" s="15"/>
      <c r="H17" s="16"/>
      <c r="I17" s="17"/>
      <c r="J17" s="18"/>
      <c r="L17" s="17"/>
      <c r="M17" s="17" t="s">
        <v>69</v>
      </c>
      <c r="N17" s="40"/>
      <c r="P17" s="117">
        <v>45685</v>
      </c>
      <c r="Q17" s="118" t="s">
        <v>54</v>
      </c>
      <c r="R17" s="117">
        <v>45716</v>
      </c>
      <c r="S17" s="118" t="s">
        <v>55</v>
      </c>
      <c r="T17" s="119">
        <v>44</v>
      </c>
      <c r="U17" s="118" t="s">
        <v>36</v>
      </c>
      <c r="V17" s="118" t="s">
        <v>56</v>
      </c>
      <c r="W17" s="120">
        <v>5</v>
      </c>
      <c r="X17" s="118" t="s">
        <v>38</v>
      </c>
      <c r="Y17" s="121">
        <v>675</v>
      </c>
      <c r="Z17" s="122">
        <v>3375</v>
      </c>
      <c r="AA17" s="123"/>
      <c r="AB17" s="122">
        <v>3375</v>
      </c>
      <c r="AC17" t="s">
        <v>57</v>
      </c>
    </row>
    <row r="18" spans="2:29" x14ac:dyDescent="0.25">
      <c r="B18" s="7">
        <v>45672</v>
      </c>
      <c r="C18" s="8">
        <v>66.5</v>
      </c>
      <c r="D18" s="9"/>
      <c r="E18" s="10">
        <v>15.2</v>
      </c>
      <c r="F18" s="33">
        <f t="shared" si="0"/>
        <v>1010.8</v>
      </c>
      <c r="G18" s="15"/>
      <c r="H18" s="16"/>
      <c r="I18" s="17"/>
      <c r="J18" s="18"/>
      <c r="N18" s="40">
        <f>SUM(N11:N17)</f>
        <v>70765</v>
      </c>
      <c r="P18" s="124">
        <v>45703</v>
      </c>
      <c r="Q18" s="125" t="s">
        <v>59</v>
      </c>
      <c r="R18" s="124">
        <v>45747</v>
      </c>
      <c r="S18" s="125" t="s">
        <v>35</v>
      </c>
      <c r="T18" s="126">
        <v>20</v>
      </c>
      <c r="U18" s="125" t="s">
        <v>36</v>
      </c>
      <c r="V18" s="125" t="s">
        <v>37</v>
      </c>
      <c r="W18" s="127">
        <v>35</v>
      </c>
      <c r="X18" s="125" t="s">
        <v>38</v>
      </c>
      <c r="Y18" s="128">
        <v>720</v>
      </c>
      <c r="Z18" s="129">
        <v>25200</v>
      </c>
      <c r="AA18" s="130"/>
      <c r="AB18" s="129">
        <v>25200</v>
      </c>
      <c r="AC18" s="112" t="s">
        <v>60</v>
      </c>
    </row>
    <row r="19" spans="2:29" x14ac:dyDescent="0.25">
      <c r="B19" s="7">
        <v>45673</v>
      </c>
      <c r="C19" s="8">
        <v>56</v>
      </c>
      <c r="D19" s="9"/>
      <c r="E19" s="10">
        <v>15.2</v>
      </c>
      <c r="F19" s="33">
        <f t="shared" si="0"/>
        <v>851.19999999999993</v>
      </c>
      <c r="G19" s="19"/>
      <c r="H19" s="16"/>
      <c r="I19" s="17"/>
      <c r="J19" s="18"/>
      <c r="P19" s="124">
        <v>45703</v>
      </c>
      <c r="Q19" s="125" t="s">
        <v>59</v>
      </c>
      <c r="R19" s="124">
        <v>45747</v>
      </c>
      <c r="S19" s="125" t="s">
        <v>35</v>
      </c>
      <c r="T19" s="126">
        <v>20</v>
      </c>
      <c r="U19" s="125" t="s">
        <v>36</v>
      </c>
      <c r="V19" s="125" t="s">
        <v>56</v>
      </c>
      <c r="W19" s="127">
        <v>5</v>
      </c>
      <c r="X19" s="125" t="s">
        <v>38</v>
      </c>
      <c r="Y19" s="128">
        <v>756</v>
      </c>
      <c r="Z19" s="129">
        <v>3780</v>
      </c>
      <c r="AA19" s="130"/>
      <c r="AB19" s="129">
        <v>3780</v>
      </c>
      <c r="AC19" s="112" t="s">
        <v>60</v>
      </c>
    </row>
    <row r="20" spans="2:29" x14ac:dyDescent="0.25">
      <c r="B20" s="7">
        <v>45674</v>
      </c>
      <c r="C20" s="8">
        <v>57.5</v>
      </c>
      <c r="D20" s="9"/>
      <c r="E20" s="10">
        <v>15.2</v>
      </c>
      <c r="F20" s="33">
        <f t="shared" si="0"/>
        <v>874</v>
      </c>
      <c r="G20" s="19"/>
      <c r="H20" s="16"/>
      <c r="I20" s="17"/>
      <c r="J20" s="18"/>
      <c r="P20" s="131"/>
      <c r="Q20" s="131"/>
      <c r="R20" s="131"/>
      <c r="S20" s="131"/>
      <c r="T20" s="131"/>
      <c r="U20" s="131"/>
      <c r="V20" s="131" t="s">
        <v>68</v>
      </c>
      <c r="W20" s="131"/>
      <c r="X20" s="131"/>
      <c r="Y20" s="131"/>
      <c r="Z20" s="131"/>
      <c r="AA20" s="131"/>
      <c r="AB20" s="132">
        <v>-90765</v>
      </c>
    </row>
    <row r="21" spans="2:29" x14ac:dyDescent="0.25">
      <c r="B21" s="7">
        <v>45675</v>
      </c>
      <c r="C21" s="8">
        <v>58</v>
      </c>
      <c r="D21" s="9"/>
      <c r="E21" s="10">
        <v>15.2</v>
      </c>
      <c r="F21" s="33">
        <f t="shared" si="0"/>
        <v>881.59999999999991</v>
      </c>
      <c r="G21" s="19"/>
      <c r="H21" s="16"/>
      <c r="I21" s="17"/>
      <c r="J21" s="18"/>
    </row>
    <row r="22" spans="2:29" x14ac:dyDescent="0.25">
      <c r="B22" s="7">
        <v>45676</v>
      </c>
      <c r="C22" s="8">
        <v>68</v>
      </c>
      <c r="D22" s="9"/>
      <c r="E22" s="10">
        <v>15.2</v>
      </c>
      <c r="F22" s="33">
        <f t="shared" si="0"/>
        <v>1033.5999999999999</v>
      </c>
      <c r="G22" s="19"/>
      <c r="H22" s="16"/>
      <c r="I22" s="17"/>
      <c r="J22" s="18"/>
      <c r="AB22" s="31"/>
      <c r="AC22" s="31">
        <v>90590.62</v>
      </c>
    </row>
    <row r="23" spans="2:29" x14ac:dyDescent="0.25">
      <c r="B23" s="7">
        <v>45677</v>
      </c>
      <c r="C23" s="8">
        <v>60.5</v>
      </c>
      <c r="D23" s="9"/>
      <c r="E23" s="10">
        <v>15.2</v>
      </c>
      <c r="F23" s="33">
        <f t="shared" si="0"/>
        <v>919.59999999999991</v>
      </c>
      <c r="G23" s="19"/>
      <c r="H23" s="16"/>
      <c r="I23" s="17"/>
      <c r="J23" s="18"/>
      <c r="M23" s="203"/>
    </row>
    <row r="24" spans="2:29" x14ac:dyDescent="0.25">
      <c r="B24" s="7">
        <v>45678</v>
      </c>
      <c r="C24" s="8">
        <v>52.5</v>
      </c>
      <c r="D24" s="9"/>
      <c r="E24" s="10">
        <v>15.2</v>
      </c>
      <c r="F24" s="33">
        <f t="shared" si="0"/>
        <v>798</v>
      </c>
      <c r="G24" s="19"/>
      <c r="H24" s="16"/>
      <c r="I24" s="17"/>
      <c r="J24" s="18"/>
      <c r="M24" s="203"/>
      <c r="V24" t="s">
        <v>73</v>
      </c>
      <c r="AC24" s="31">
        <f>AB20+AC22</f>
        <v>-174.38000000000466</v>
      </c>
    </row>
    <row r="25" spans="2:29" x14ac:dyDescent="0.25">
      <c r="B25" s="7">
        <v>45679</v>
      </c>
      <c r="C25" s="8">
        <v>72.5</v>
      </c>
      <c r="D25" s="9"/>
      <c r="E25" s="10">
        <v>15.2</v>
      </c>
      <c r="F25" s="33">
        <f t="shared" si="0"/>
        <v>1102</v>
      </c>
      <c r="G25" s="19"/>
      <c r="H25" s="16"/>
      <c r="I25" s="17"/>
      <c r="J25" s="18"/>
      <c r="M25" s="203">
        <v>29708.400000000001</v>
      </c>
      <c r="V25" t="s">
        <v>74</v>
      </c>
    </row>
    <row r="26" spans="2:29" x14ac:dyDescent="0.25">
      <c r="B26" s="7">
        <v>45680</v>
      </c>
      <c r="C26" s="8">
        <v>74.5</v>
      </c>
      <c r="D26" s="9"/>
      <c r="E26" s="10">
        <v>15.2</v>
      </c>
      <c r="F26" s="33">
        <f t="shared" si="0"/>
        <v>1132.3999999999999</v>
      </c>
      <c r="G26" s="19"/>
      <c r="H26" s="16"/>
      <c r="I26" s="17"/>
      <c r="J26" s="18"/>
      <c r="M26" s="203">
        <v>297.08</v>
      </c>
    </row>
    <row r="27" spans="2:29" x14ac:dyDescent="0.25">
      <c r="B27" s="7">
        <v>45681</v>
      </c>
      <c r="C27" s="8">
        <v>70</v>
      </c>
      <c r="D27" s="9"/>
      <c r="E27" s="10">
        <v>15.2</v>
      </c>
      <c r="F27" s="33">
        <f t="shared" si="0"/>
        <v>1064</v>
      </c>
      <c r="G27" s="19"/>
      <c r="H27" s="16"/>
      <c r="I27" s="17"/>
      <c r="J27" s="18"/>
      <c r="M27" s="203">
        <v>29.41</v>
      </c>
    </row>
    <row r="28" spans="2:29" x14ac:dyDescent="0.25">
      <c r="B28" s="7">
        <v>45682</v>
      </c>
      <c r="C28" s="8">
        <v>71</v>
      </c>
      <c r="D28" s="9"/>
      <c r="E28" s="10">
        <v>15.2</v>
      </c>
      <c r="F28" s="33">
        <f t="shared" si="0"/>
        <v>1079.2</v>
      </c>
      <c r="G28" s="19"/>
      <c r="H28" s="16"/>
      <c r="I28" s="17"/>
      <c r="J28" s="18"/>
      <c r="M28" s="203"/>
    </row>
    <row r="29" spans="2:29" x14ac:dyDescent="0.25">
      <c r="B29" s="7">
        <v>45683</v>
      </c>
      <c r="C29" s="8">
        <v>70</v>
      </c>
      <c r="D29" s="9"/>
      <c r="E29" s="10">
        <v>15.2</v>
      </c>
      <c r="F29" s="33">
        <f t="shared" si="0"/>
        <v>1064</v>
      </c>
      <c r="G29" s="19"/>
      <c r="H29" s="16"/>
      <c r="I29" s="17"/>
      <c r="J29" s="18"/>
      <c r="M29" s="203">
        <f>M25-M26-M27</f>
        <v>29381.91</v>
      </c>
    </row>
    <row r="30" spans="2:29" x14ac:dyDescent="0.25">
      <c r="B30" s="7">
        <v>45684</v>
      </c>
      <c r="C30" s="8">
        <v>63</v>
      </c>
      <c r="D30" s="9"/>
      <c r="E30" s="10">
        <v>15.2</v>
      </c>
      <c r="F30" s="33">
        <f t="shared" si="0"/>
        <v>957.59999999999991</v>
      </c>
      <c r="G30" s="19"/>
      <c r="H30" s="16"/>
      <c r="I30" s="17"/>
      <c r="J30" s="18"/>
      <c r="M30" s="203"/>
    </row>
    <row r="31" spans="2:29" x14ac:dyDescent="0.25">
      <c r="B31" s="7">
        <v>45685</v>
      </c>
      <c r="C31" s="8">
        <v>65</v>
      </c>
      <c r="D31" s="9"/>
      <c r="E31" s="10">
        <v>15.2</v>
      </c>
      <c r="F31" s="33">
        <f t="shared" si="0"/>
        <v>988</v>
      </c>
      <c r="G31" s="19"/>
      <c r="H31" s="16"/>
      <c r="I31" s="17"/>
      <c r="J31" s="18"/>
      <c r="M31" s="203"/>
    </row>
    <row r="32" spans="2:29" x14ac:dyDescent="0.25">
      <c r="B32" s="7">
        <v>45686</v>
      </c>
      <c r="C32" s="8">
        <v>69.5</v>
      </c>
      <c r="D32" s="9"/>
      <c r="E32" s="10">
        <v>15.2</v>
      </c>
      <c r="F32" s="33">
        <f t="shared" si="0"/>
        <v>1056.3999999999999</v>
      </c>
      <c r="G32" s="19"/>
      <c r="H32" s="16"/>
      <c r="I32" s="17"/>
      <c r="J32" s="18"/>
      <c r="M32" s="203"/>
    </row>
    <row r="33" spans="2:12" x14ac:dyDescent="0.25">
      <c r="B33" s="7">
        <v>45687</v>
      </c>
      <c r="C33" s="8">
        <v>69.5</v>
      </c>
      <c r="D33" s="9"/>
      <c r="E33" s="10">
        <v>15.2</v>
      </c>
      <c r="F33" s="33">
        <f t="shared" si="0"/>
        <v>1056.3999999999999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66.5</v>
      </c>
      <c r="D34" s="48"/>
      <c r="E34" s="10">
        <v>15.2</v>
      </c>
      <c r="F34" s="33">
        <f t="shared" si="0"/>
        <v>1010.8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1954.5</v>
      </c>
      <c r="D35" s="43">
        <f>SUM(D4:D34)</f>
        <v>0</v>
      </c>
      <c r="E35" s="44"/>
      <c r="F35" s="45" t="s">
        <v>4</v>
      </c>
      <c r="G35" s="50"/>
      <c r="H35" s="269" t="s">
        <v>11</v>
      </c>
      <c r="I35" s="269"/>
      <c r="J35" s="25">
        <f>SUM(J4:J34)</f>
        <v>29708.104216000003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270" t="s">
        <v>13</v>
      </c>
      <c r="I36" s="270"/>
      <c r="J36" s="18">
        <f>F36+F37</f>
        <v>29708.399999999998</v>
      </c>
    </row>
    <row r="37" spans="2:12" x14ac:dyDescent="0.25">
      <c r="B37" s="26" t="s">
        <v>14</v>
      </c>
      <c r="C37" s="30">
        <f>C35</f>
        <v>1954.5</v>
      </c>
      <c r="D37" s="9">
        <f>D35/1.03</f>
        <v>0</v>
      </c>
      <c r="E37" s="10"/>
      <c r="F37" s="33">
        <f>SUM(F4:F36)</f>
        <v>29708.399999999998</v>
      </c>
      <c r="G37" s="16"/>
      <c r="H37" s="17" t="s">
        <v>15</v>
      </c>
      <c r="I37" s="17">
        <v>0.01</v>
      </c>
      <c r="J37" s="18"/>
      <c r="L37" s="31">
        <f>J36-J4-J5-J6</f>
        <v>29381.904683999997</v>
      </c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271" t="s">
        <v>16</v>
      </c>
      <c r="C39" s="272"/>
      <c r="D39" s="27"/>
      <c r="E39" s="37"/>
      <c r="F39" s="38"/>
      <c r="G39" s="51"/>
      <c r="H39" s="273" t="s">
        <v>17</v>
      </c>
      <c r="I39" s="273"/>
      <c r="J39" s="29">
        <f>J36+J37+J38-J35</f>
        <v>0.29578399999445537</v>
      </c>
    </row>
    <row r="40" spans="2:12" ht="15.75" thickBot="1" x14ac:dyDescent="0.3">
      <c r="B40" s="263"/>
      <c r="C40" s="264"/>
      <c r="D40" s="264"/>
      <c r="E40" s="264"/>
      <c r="F40" s="264"/>
      <c r="G40" s="264"/>
      <c r="H40" s="264"/>
      <c r="I40" s="264"/>
      <c r="J40" s="265"/>
    </row>
    <row r="41" spans="2:12" ht="15.75" thickBot="1" x14ac:dyDescent="0.3">
      <c r="B41" s="263"/>
      <c r="C41" s="264"/>
      <c r="D41" s="264"/>
      <c r="E41" s="264"/>
      <c r="F41" s="264"/>
      <c r="G41" s="264"/>
      <c r="H41" s="264"/>
      <c r="I41" s="264"/>
      <c r="J41" s="26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9" orientation="landscape" verticalDpi="0" r:id="rId1"/>
  <colBreaks count="1" manualBreakCount="1">
    <brk id="2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N24" sqref="N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66" t="s">
        <v>33</v>
      </c>
      <c r="C2" s="267"/>
      <c r="D2" s="267"/>
      <c r="E2" s="267"/>
      <c r="F2" s="267"/>
      <c r="G2" s="267"/>
      <c r="H2" s="267"/>
      <c r="I2" s="267"/>
      <c r="J2" s="26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18450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3">
        <v>45733</v>
      </c>
      <c r="Q3" s="142" t="s">
        <v>71</v>
      </c>
      <c r="R3" s="143">
        <f>P3+Q3</f>
        <v>45716</v>
      </c>
      <c r="S3" s="142" t="s">
        <v>35</v>
      </c>
      <c r="T3" s="141">
        <v>72</v>
      </c>
      <c r="U3" s="142" t="s">
        <v>36</v>
      </c>
      <c r="V3" s="142" t="s">
        <v>37</v>
      </c>
      <c r="W3" s="140">
        <v>30</v>
      </c>
      <c r="X3" s="142" t="s">
        <v>38</v>
      </c>
      <c r="Y3" s="139">
        <v>615</v>
      </c>
      <c r="Z3" s="138">
        <v>18450</v>
      </c>
      <c r="AA3" s="137"/>
      <c r="AB3" s="138">
        <v>18450</v>
      </c>
      <c r="AC3" s="144" t="s">
        <v>72</v>
      </c>
    </row>
    <row r="4" spans="2:29" x14ac:dyDescent="0.25">
      <c r="B4" s="7">
        <v>45689</v>
      </c>
      <c r="C4" s="8">
        <v>64</v>
      </c>
      <c r="D4" s="9"/>
      <c r="E4" s="10">
        <v>15.2</v>
      </c>
      <c r="F4" s="33">
        <f>E4*C4</f>
        <v>972.8</v>
      </c>
      <c r="G4" s="11"/>
      <c r="H4" s="12" t="s">
        <v>6</v>
      </c>
      <c r="I4" s="13">
        <v>0.01</v>
      </c>
      <c r="J4" s="14">
        <f>(F36+F37)*I4</f>
        <v>273.524</v>
      </c>
    </row>
    <row r="5" spans="2:29" x14ac:dyDescent="0.25">
      <c r="B5" s="7">
        <v>45690</v>
      </c>
      <c r="C5" s="8">
        <v>59.5</v>
      </c>
      <c r="D5" s="9"/>
      <c r="E5" s="10">
        <v>15.2</v>
      </c>
      <c r="F5" s="33">
        <f t="shared" ref="F5:F34" si="0">E5*C5</f>
        <v>904.4</v>
      </c>
      <c r="G5" s="11"/>
      <c r="H5" s="12" t="s">
        <v>7</v>
      </c>
      <c r="I5" s="13">
        <v>1E-3</v>
      </c>
      <c r="J5" s="14">
        <f>(F36+F37-J4-J6)*I5</f>
        <v>27.078875999999998</v>
      </c>
      <c r="L5" t="s">
        <v>61</v>
      </c>
    </row>
    <row r="6" spans="2:29" x14ac:dyDescent="0.25">
      <c r="B6" s="7">
        <v>45691</v>
      </c>
      <c r="C6" s="8">
        <v>66</v>
      </c>
      <c r="D6" s="9"/>
      <c r="E6" s="10">
        <v>15.2</v>
      </c>
      <c r="F6" s="33">
        <f t="shared" si="0"/>
        <v>1003.1999999999999</v>
      </c>
      <c r="G6" s="11"/>
      <c r="H6" s="12" t="s">
        <v>8</v>
      </c>
      <c r="I6" s="13"/>
      <c r="J6" s="14"/>
      <c r="L6" t="s">
        <v>62</v>
      </c>
    </row>
    <row r="7" spans="2:29" x14ac:dyDescent="0.25">
      <c r="B7" s="7">
        <v>45692</v>
      </c>
      <c r="C7" s="8">
        <v>66</v>
      </c>
      <c r="D7" s="9"/>
      <c r="E7" s="10">
        <v>15.2</v>
      </c>
      <c r="F7" s="33">
        <f t="shared" si="0"/>
        <v>1003.1999999999999</v>
      </c>
      <c r="G7" s="11"/>
      <c r="H7" s="12" t="s">
        <v>9</v>
      </c>
      <c r="I7" s="13"/>
      <c r="J7" s="14">
        <f>'OCAK 2025'!J39*-1</f>
        <v>-0.29578399999445537</v>
      </c>
      <c r="L7" t="s">
        <v>63</v>
      </c>
    </row>
    <row r="8" spans="2:29" x14ac:dyDescent="0.25">
      <c r="B8" s="7">
        <v>45693</v>
      </c>
      <c r="C8" s="8">
        <v>66.5</v>
      </c>
      <c r="D8" s="9"/>
      <c r="E8" s="10">
        <v>15.2</v>
      </c>
      <c r="F8" s="33">
        <f t="shared" si="0"/>
        <v>1010.8</v>
      </c>
      <c r="G8" s="15">
        <v>45751</v>
      </c>
      <c r="H8" s="16" t="s">
        <v>49</v>
      </c>
      <c r="I8" s="17"/>
      <c r="J8" s="18">
        <v>27051.52</v>
      </c>
      <c r="L8" s="116">
        <v>45714</v>
      </c>
    </row>
    <row r="9" spans="2:29" x14ac:dyDescent="0.25">
      <c r="B9" s="7">
        <v>45694</v>
      </c>
      <c r="C9" s="8">
        <v>57</v>
      </c>
      <c r="D9" s="9"/>
      <c r="E9" s="10">
        <v>15.2</v>
      </c>
      <c r="F9" s="33">
        <f t="shared" si="0"/>
        <v>866.4</v>
      </c>
      <c r="G9" s="15"/>
      <c r="H9" s="16"/>
      <c r="I9" s="17"/>
      <c r="J9" s="18"/>
      <c r="L9" t="s">
        <v>64</v>
      </c>
    </row>
    <row r="10" spans="2:29" x14ac:dyDescent="0.25">
      <c r="B10" s="7">
        <v>45695</v>
      </c>
      <c r="C10" s="8">
        <v>56</v>
      </c>
      <c r="D10" s="9"/>
      <c r="E10" s="10">
        <v>15.2</v>
      </c>
      <c r="F10" s="33">
        <f t="shared" si="0"/>
        <v>851.19999999999993</v>
      </c>
      <c r="G10" s="15"/>
      <c r="H10" s="16"/>
      <c r="I10" s="17"/>
      <c r="J10" s="18"/>
    </row>
    <row r="11" spans="2:29" x14ac:dyDescent="0.25">
      <c r="B11" s="7">
        <v>45696</v>
      </c>
      <c r="C11" s="8">
        <v>49</v>
      </c>
      <c r="D11" s="9"/>
      <c r="E11" s="10">
        <v>15.2</v>
      </c>
      <c r="F11" s="33">
        <f t="shared" si="0"/>
        <v>744.8</v>
      </c>
      <c r="G11" s="19"/>
      <c r="H11" s="16"/>
      <c r="I11" s="17"/>
      <c r="J11" s="18"/>
      <c r="L11" s="17"/>
      <c r="M11" s="17" t="s">
        <v>65</v>
      </c>
      <c r="N11" s="40">
        <v>30255</v>
      </c>
    </row>
    <row r="12" spans="2:29" x14ac:dyDescent="0.25">
      <c r="B12" s="7">
        <v>45697</v>
      </c>
      <c r="C12" s="8">
        <v>55.5</v>
      </c>
      <c r="D12" s="9"/>
      <c r="E12" s="10">
        <v>15.2</v>
      </c>
      <c r="F12" s="33">
        <f t="shared" si="0"/>
        <v>843.59999999999991</v>
      </c>
      <c r="G12" s="19"/>
      <c r="H12" s="16"/>
      <c r="I12" s="17"/>
      <c r="J12" s="18"/>
      <c r="L12" s="134">
        <v>45730</v>
      </c>
      <c r="M12" s="135" t="s">
        <v>70</v>
      </c>
      <c r="N12" s="136">
        <v>-20000</v>
      </c>
    </row>
    <row r="13" spans="2:29" x14ac:dyDescent="0.25">
      <c r="B13" s="7">
        <v>45698</v>
      </c>
      <c r="C13" s="8">
        <v>65.5</v>
      </c>
      <c r="D13" s="9"/>
      <c r="E13" s="10">
        <v>15.2</v>
      </c>
      <c r="F13" s="33">
        <f t="shared" si="0"/>
        <v>995.59999999999991</v>
      </c>
      <c r="G13" s="19"/>
      <c r="H13" s="16"/>
      <c r="I13" s="17"/>
      <c r="J13" s="18"/>
      <c r="L13" s="59"/>
      <c r="M13" s="59" t="s">
        <v>69</v>
      </c>
      <c r="N13" s="145"/>
    </row>
    <row r="14" spans="2:29" x14ac:dyDescent="0.25">
      <c r="B14" s="7">
        <v>45699</v>
      </c>
      <c r="C14" s="8">
        <v>69.5</v>
      </c>
      <c r="D14" s="9"/>
      <c r="E14" s="10">
        <v>15.2</v>
      </c>
      <c r="F14" s="33">
        <f t="shared" si="0"/>
        <v>1056.3999999999999</v>
      </c>
      <c r="G14" s="19"/>
      <c r="H14" s="16"/>
      <c r="I14" s="17"/>
      <c r="J14" s="18"/>
      <c r="L14" s="17"/>
      <c r="M14" s="17" t="s">
        <v>66</v>
      </c>
      <c r="N14" s="40">
        <v>30255</v>
      </c>
    </row>
    <row r="15" spans="2:29" x14ac:dyDescent="0.25">
      <c r="B15" s="7">
        <v>45700</v>
      </c>
      <c r="C15" s="8">
        <v>64.5</v>
      </c>
      <c r="D15" s="9"/>
      <c r="E15" s="10">
        <v>15.2</v>
      </c>
      <c r="F15" s="33">
        <f t="shared" si="0"/>
        <v>980.4</v>
      </c>
      <c r="G15" s="19"/>
      <c r="H15" s="16"/>
      <c r="I15" s="17"/>
      <c r="J15" s="18"/>
      <c r="L15" s="17"/>
      <c r="M15" s="17" t="s">
        <v>69</v>
      </c>
      <c r="N15" s="40"/>
    </row>
    <row r="16" spans="2:29" x14ac:dyDescent="0.25">
      <c r="B16" s="7">
        <v>45701</v>
      </c>
      <c r="C16" s="8">
        <v>46</v>
      </c>
      <c r="D16" s="9"/>
      <c r="E16" s="10">
        <v>15.2</v>
      </c>
      <c r="F16" s="33">
        <f t="shared" si="0"/>
        <v>699.19999999999993</v>
      </c>
      <c r="G16" s="19"/>
      <c r="H16" s="16"/>
      <c r="I16" s="17"/>
      <c r="J16" s="18"/>
      <c r="L16" s="17"/>
      <c r="M16" s="17" t="s">
        <v>67</v>
      </c>
      <c r="N16" s="40">
        <v>30255</v>
      </c>
    </row>
    <row r="17" spans="2:14" x14ac:dyDescent="0.25">
      <c r="B17" s="7">
        <v>45702</v>
      </c>
      <c r="C17" s="8">
        <v>68</v>
      </c>
      <c r="D17" s="9"/>
      <c r="E17" s="10">
        <v>15.2</v>
      </c>
      <c r="F17" s="33">
        <f t="shared" si="0"/>
        <v>1033.5999999999999</v>
      </c>
      <c r="G17" s="19"/>
      <c r="H17" s="16"/>
      <c r="I17" s="17"/>
      <c r="J17" s="18"/>
      <c r="L17" s="17"/>
      <c r="M17" s="17" t="s">
        <v>69</v>
      </c>
      <c r="N17" s="40"/>
    </row>
    <row r="18" spans="2:14" x14ac:dyDescent="0.25">
      <c r="B18" s="7">
        <v>45703</v>
      </c>
      <c r="C18" s="8">
        <v>69</v>
      </c>
      <c r="D18" s="9"/>
      <c r="E18" s="10">
        <v>15.2</v>
      </c>
      <c r="F18" s="33">
        <f t="shared" si="0"/>
        <v>1048.8</v>
      </c>
      <c r="G18" s="19"/>
      <c r="H18" s="16"/>
      <c r="I18" s="17"/>
      <c r="J18" s="18"/>
      <c r="N18" s="40">
        <f>SUM(N11:N17)</f>
        <v>70765</v>
      </c>
    </row>
    <row r="19" spans="2:14" x14ac:dyDescent="0.25">
      <c r="B19" s="7">
        <v>45704</v>
      </c>
      <c r="C19" s="8">
        <v>63.5</v>
      </c>
      <c r="D19" s="9"/>
      <c r="E19" s="10">
        <v>15.2</v>
      </c>
      <c r="F19" s="33">
        <f t="shared" si="0"/>
        <v>965.19999999999993</v>
      </c>
      <c r="G19" s="19"/>
      <c r="H19" s="16"/>
      <c r="I19" s="17"/>
      <c r="J19" s="18"/>
    </row>
    <row r="20" spans="2:14" x14ac:dyDescent="0.25">
      <c r="B20" s="7">
        <v>45705</v>
      </c>
      <c r="C20" s="8">
        <v>67.5</v>
      </c>
      <c r="D20" s="9"/>
      <c r="E20" s="10">
        <v>15.2</v>
      </c>
      <c r="F20" s="33">
        <f t="shared" si="0"/>
        <v>1026</v>
      </c>
      <c r="G20" s="19"/>
      <c r="H20" s="16"/>
      <c r="I20" s="17"/>
      <c r="J20" s="18"/>
    </row>
    <row r="21" spans="2:14" x14ac:dyDescent="0.25">
      <c r="B21" s="7">
        <v>45706</v>
      </c>
      <c r="C21" s="8">
        <v>54</v>
      </c>
      <c r="D21" s="9"/>
      <c r="E21" s="10">
        <v>15.2</v>
      </c>
      <c r="F21" s="33">
        <f t="shared" si="0"/>
        <v>820.8</v>
      </c>
      <c r="G21" s="19"/>
      <c r="H21" s="16"/>
      <c r="I21" s="17"/>
      <c r="J21" s="18"/>
      <c r="N21" s="203">
        <v>27352.400000000001</v>
      </c>
    </row>
    <row r="22" spans="2:14" x14ac:dyDescent="0.25">
      <c r="B22" s="7">
        <v>45707</v>
      </c>
      <c r="C22" s="8">
        <v>69</v>
      </c>
      <c r="D22" s="9"/>
      <c r="E22" s="10">
        <v>15.2</v>
      </c>
      <c r="F22" s="33">
        <f t="shared" si="0"/>
        <v>1048.8</v>
      </c>
      <c r="G22" s="19"/>
      <c r="H22" s="16"/>
      <c r="I22" s="17"/>
      <c r="J22" s="18"/>
      <c r="N22" s="203">
        <v>273.52</v>
      </c>
    </row>
    <row r="23" spans="2:14" x14ac:dyDescent="0.25">
      <c r="B23" s="7">
        <v>45708</v>
      </c>
      <c r="C23" s="8">
        <v>57</v>
      </c>
      <c r="D23" s="9"/>
      <c r="E23" s="10">
        <v>15.2</v>
      </c>
      <c r="F23" s="33">
        <f t="shared" si="0"/>
        <v>866.4</v>
      </c>
      <c r="G23" s="19"/>
      <c r="H23" s="16"/>
      <c r="I23" s="17"/>
      <c r="J23" s="18"/>
      <c r="N23" s="203">
        <v>27.08</v>
      </c>
    </row>
    <row r="24" spans="2:14" x14ac:dyDescent="0.25">
      <c r="B24" s="7">
        <v>45709</v>
      </c>
      <c r="C24" s="8">
        <v>63</v>
      </c>
      <c r="D24" s="9"/>
      <c r="E24" s="10">
        <v>15.2</v>
      </c>
      <c r="F24" s="33">
        <f t="shared" si="0"/>
        <v>957.59999999999991</v>
      </c>
      <c r="G24" s="19"/>
      <c r="H24" s="16"/>
      <c r="I24" s="17"/>
      <c r="J24" s="18"/>
      <c r="N24" s="204">
        <f>N21-N22-N23</f>
        <v>27051.8</v>
      </c>
    </row>
    <row r="25" spans="2:14" x14ac:dyDescent="0.25">
      <c r="B25" s="7">
        <v>45710</v>
      </c>
      <c r="C25" s="8">
        <v>55.5</v>
      </c>
      <c r="D25" s="9"/>
      <c r="E25" s="10">
        <v>15.2</v>
      </c>
      <c r="F25" s="33">
        <f t="shared" si="0"/>
        <v>843.59999999999991</v>
      </c>
      <c r="G25" s="19"/>
      <c r="H25" s="16"/>
      <c r="I25" s="17"/>
      <c r="J25" s="18"/>
      <c r="N25" s="203"/>
    </row>
    <row r="26" spans="2:14" x14ac:dyDescent="0.25">
      <c r="B26" s="7">
        <v>45711</v>
      </c>
      <c r="C26" s="8">
        <v>56.5</v>
      </c>
      <c r="D26" s="9"/>
      <c r="E26" s="10">
        <v>15.2</v>
      </c>
      <c r="F26" s="33">
        <f t="shared" si="0"/>
        <v>858.8</v>
      </c>
      <c r="G26" s="19"/>
      <c r="H26" s="16"/>
      <c r="I26" s="17"/>
      <c r="J26" s="18"/>
    </row>
    <row r="27" spans="2:14" x14ac:dyDescent="0.25">
      <c r="B27" s="7">
        <v>45712</v>
      </c>
      <c r="C27" s="8">
        <v>67</v>
      </c>
      <c r="D27" s="9"/>
      <c r="E27" s="10">
        <v>15.2</v>
      </c>
      <c r="F27" s="33">
        <f t="shared" si="0"/>
        <v>1018.4</v>
      </c>
      <c r="G27" s="19"/>
      <c r="H27" s="16"/>
      <c r="I27" s="17"/>
      <c r="J27" s="18"/>
    </row>
    <row r="28" spans="2:14" x14ac:dyDescent="0.25">
      <c r="B28" s="7">
        <v>45713</v>
      </c>
      <c r="C28" s="8">
        <v>76.5</v>
      </c>
      <c r="D28" s="9"/>
      <c r="E28" s="10">
        <v>15.2</v>
      </c>
      <c r="F28" s="33">
        <f t="shared" si="0"/>
        <v>1162.8</v>
      </c>
      <c r="G28" s="19"/>
      <c r="H28" s="16"/>
      <c r="I28" s="17"/>
      <c r="J28" s="18"/>
    </row>
    <row r="29" spans="2:14" x14ac:dyDescent="0.25">
      <c r="B29" s="7">
        <v>45714</v>
      </c>
      <c r="C29" s="8">
        <v>86</v>
      </c>
      <c r="D29" s="9"/>
      <c r="E29" s="10">
        <v>15.2</v>
      </c>
      <c r="F29" s="33">
        <f t="shared" si="0"/>
        <v>1307.2</v>
      </c>
      <c r="G29" s="19"/>
      <c r="H29" s="16"/>
      <c r="I29" s="17"/>
      <c r="J29" s="18"/>
    </row>
    <row r="30" spans="2:14" x14ac:dyDescent="0.25">
      <c r="B30" s="7">
        <v>45715</v>
      </c>
      <c r="C30" s="8">
        <v>80.5</v>
      </c>
      <c r="D30" s="9"/>
      <c r="E30" s="10">
        <v>15.2</v>
      </c>
      <c r="F30" s="33">
        <f t="shared" si="0"/>
        <v>1223.5999999999999</v>
      </c>
      <c r="G30" s="19"/>
      <c r="H30" s="16"/>
      <c r="I30" s="17"/>
      <c r="J30" s="18"/>
    </row>
    <row r="31" spans="2:14" x14ac:dyDescent="0.25">
      <c r="B31" s="7">
        <v>45716</v>
      </c>
      <c r="C31" s="8">
        <v>81.5</v>
      </c>
      <c r="D31" s="9"/>
      <c r="E31" s="10">
        <v>15.2</v>
      </c>
      <c r="F31" s="33">
        <f t="shared" si="0"/>
        <v>1238.8</v>
      </c>
      <c r="G31" s="19"/>
      <c r="H31" s="16"/>
      <c r="I31" s="17"/>
      <c r="J31" s="18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15.2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1799.5</v>
      </c>
      <c r="D35" s="43">
        <f>SUM(D4:D34)</f>
        <v>0</v>
      </c>
      <c r="E35" s="44"/>
      <c r="F35" s="45" t="s">
        <v>4</v>
      </c>
      <c r="G35" s="24"/>
      <c r="H35" s="269" t="s">
        <v>11</v>
      </c>
      <c r="I35" s="269"/>
      <c r="J35" s="25">
        <f>SUM(J4:J34)</f>
        <v>27351.827092000007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0" t="s">
        <v>13</v>
      </c>
      <c r="I36" s="270"/>
      <c r="J36" s="18">
        <f>F36+F37</f>
        <v>27352.399999999998</v>
      </c>
      <c r="L36" s="31">
        <f>J36-J4-J5-J6</f>
        <v>27051.797123999997</v>
      </c>
    </row>
    <row r="37" spans="2:12" x14ac:dyDescent="0.25">
      <c r="B37" s="26" t="s">
        <v>14</v>
      </c>
      <c r="C37" s="30">
        <f>C35</f>
        <v>1799.5</v>
      </c>
      <c r="D37" s="9">
        <f>D35/1.03</f>
        <v>0</v>
      </c>
      <c r="E37" s="10"/>
      <c r="F37" s="33">
        <f>SUM(F4:F36)</f>
        <v>27352.399999999998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1" t="s">
        <v>16</v>
      </c>
      <c r="C39" s="272"/>
      <c r="D39" s="27"/>
      <c r="E39" s="37"/>
      <c r="F39" s="38"/>
      <c r="G39" s="28"/>
      <c r="H39" s="273" t="s">
        <v>17</v>
      </c>
      <c r="I39" s="273"/>
      <c r="J39" s="29">
        <f>J36+J37+J38-J35</f>
        <v>0.57290799999100273</v>
      </c>
    </row>
    <row r="40" spans="2:12" ht="15.75" thickBot="1" x14ac:dyDescent="0.3">
      <c r="B40" s="263"/>
      <c r="C40" s="264"/>
      <c r="D40" s="264"/>
      <c r="E40" s="264"/>
      <c r="F40" s="264"/>
      <c r="G40" s="264"/>
      <c r="H40" s="264"/>
      <c r="I40" s="264"/>
      <c r="J40" s="265"/>
    </row>
    <row r="41" spans="2:12" ht="15.75" thickBot="1" x14ac:dyDescent="0.3">
      <c r="B41" s="263"/>
      <c r="C41" s="264"/>
      <c r="D41" s="264"/>
      <c r="E41" s="264"/>
      <c r="F41" s="264"/>
      <c r="G41" s="264"/>
      <c r="H41" s="264"/>
      <c r="I41" s="264"/>
      <c r="J41" s="26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A1:AC43"/>
  <sheetViews>
    <sheetView zoomScale="85" zoomScaleNormal="85" workbookViewId="0">
      <selection activeCell="L1" sqref="L1:N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6.8554687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1:29" ht="15.75" thickBot="1" x14ac:dyDescent="0.3"/>
    <row r="2" spans="1:29" ht="25.5" customHeight="1" thickBot="1" x14ac:dyDescent="0.3">
      <c r="A2" t="s">
        <v>77</v>
      </c>
      <c r="B2" s="266" t="s">
        <v>33</v>
      </c>
      <c r="C2" s="267"/>
      <c r="D2" s="267"/>
      <c r="E2" s="267"/>
      <c r="F2" s="267"/>
      <c r="G2" s="267"/>
      <c r="H2" s="267"/>
      <c r="I2" s="267"/>
      <c r="J2" s="26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18450</v>
      </c>
    </row>
    <row r="3" spans="1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3">
        <v>45733</v>
      </c>
      <c r="Q3" s="142" t="s">
        <v>71</v>
      </c>
      <c r="R3" s="143">
        <f>P3+Q3</f>
        <v>45716</v>
      </c>
      <c r="S3" s="142" t="s">
        <v>35</v>
      </c>
      <c r="T3" s="141">
        <v>72</v>
      </c>
      <c r="U3" s="142" t="s">
        <v>36</v>
      </c>
      <c r="V3" s="142" t="s">
        <v>37</v>
      </c>
      <c r="W3" s="140">
        <v>30</v>
      </c>
      <c r="X3" s="142" t="s">
        <v>38</v>
      </c>
      <c r="Y3" s="139">
        <v>615</v>
      </c>
      <c r="Z3" s="138">
        <v>18450</v>
      </c>
      <c r="AA3" s="137"/>
      <c r="AB3" s="138">
        <v>18450</v>
      </c>
      <c r="AC3" s="144" t="s">
        <v>72</v>
      </c>
    </row>
    <row r="4" spans="1:29" x14ac:dyDescent="0.25">
      <c r="B4" s="7">
        <v>45717</v>
      </c>
      <c r="C4" s="8">
        <v>62.5</v>
      </c>
      <c r="D4" s="9"/>
      <c r="E4" s="10">
        <v>15.2</v>
      </c>
      <c r="F4" s="33">
        <f>E4*C4</f>
        <v>950</v>
      </c>
      <c r="G4" s="11"/>
      <c r="H4" s="12" t="s">
        <v>6</v>
      </c>
      <c r="I4" s="13">
        <v>0.01</v>
      </c>
      <c r="J4" s="14">
        <f>(F36+F37)*I4</f>
        <v>343.74799999999999</v>
      </c>
    </row>
    <row r="5" spans="1:29" x14ac:dyDescent="0.25">
      <c r="B5" s="7">
        <v>45718</v>
      </c>
      <c r="C5" s="8">
        <v>93.5</v>
      </c>
      <c r="D5" s="9"/>
      <c r="E5" s="10">
        <v>15.2</v>
      </c>
      <c r="F5" s="33">
        <f t="shared" ref="F5:F34" si="0">E5*C5</f>
        <v>1421.2</v>
      </c>
      <c r="G5" s="11"/>
      <c r="H5" s="12" t="s">
        <v>7</v>
      </c>
      <c r="I5" s="13">
        <v>1E-3</v>
      </c>
      <c r="J5" s="14">
        <f>(F36+F37-J4-J6)*I5</f>
        <v>34.031051999999995</v>
      </c>
      <c r="L5" t="s">
        <v>61</v>
      </c>
    </row>
    <row r="6" spans="1:29" x14ac:dyDescent="0.25">
      <c r="B6" s="7">
        <v>45719</v>
      </c>
      <c r="C6" s="8">
        <v>79.5</v>
      </c>
      <c r="D6" s="9"/>
      <c r="E6" s="10">
        <v>15.2</v>
      </c>
      <c r="F6" s="33">
        <f t="shared" si="0"/>
        <v>1208.3999999999999</v>
      </c>
      <c r="G6" s="11"/>
      <c r="H6" s="12" t="s">
        <v>8</v>
      </c>
      <c r="I6" s="13"/>
      <c r="J6" s="14"/>
      <c r="L6" t="s">
        <v>62</v>
      </c>
    </row>
    <row r="7" spans="1:29" x14ac:dyDescent="0.25">
      <c r="B7" s="7">
        <v>45720</v>
      </c>
      <c r="C7" s="8">
        <v>92.5</v>
      </c>
      <c r="D7" s="9"/>
      <c r="E7" s="10">
        <v>15.2</v>
      </c>
      <c r="F7" s="33">
        <f t="shared" si="0"/>
        <v>1406</v>
      </c>
      <c r="G7" s="11"/>
      <c r="H7" s="12" t="s">
        <v>9</v>
      </c>
      <c r="I7" s="13"/>
      <c r="J7" s="14">
        <f>'ŞUBAT 2025'!J39*-1</f>
        <v>-0.57290799999100273</v>
      </c>
      <c r="L7" t="s">
        <v>63</v>
      </c>
    </row>
    <row r="8" spans="1:29" x14ac:dyDescent="0.25">
      <c r="B8" s="7">
        <v>45721</v>
      </c>
      <c r="C8" s="8">
        <v>74.5</v>
      </c>
      <c r="D8" s="9"/>
      <c r="E8" s="10">
        <v>15.2</v>
      </c>
      <c r="F8" s="33">
        <f t="shared" si="0"/>
        <v>1132.3999999999999</v>
      </c>
      <c r="G8" s="15"/>
      <c r="H8" s="16"/>
      <c r="I8" s="17"/>
      <c r="J8" s="18"/>
      <c r="L8" s="116">
        <v>45714</v>
      </c>
    </row>
    <row r="9" spans="1:29" x14ac:dyDescent="0.25">
      <c r="B9" s="7">
        <v>45722</v>
      </c>
      <c r="C9" s="8">
        <v>81.5</v>
      </c>
      <c r="D9" s="9"/>
      <c r="E9" s="10">
        <v>15.2</v>
      </c>
      <c r="F9" s="33">
        <f t="shared" si="0"/>
        <v>1238.8</v>
      </c>
      <c r="G9" s="15">
        <v>45769</v>
      </c>
      <c r="H9" s="16" t="s">
        <v>49</v>
      </c>
      <c r="I9" s="17"/>
      <c r="J9" s="18">
        <v>33997.589999999997</v>
      </c>
      <c r="L9" t="s">
        <v>64</v>
      </c>
    </row>
    <row r="10" spans="1:29" x14ac:dyDescent="0.25">
      <c r="B10" s="7">
        <v>45723</v>
      </c>
      <c r="C10" s="8">
        <v>87</v>
      </c>
      <c r="D10" s="9"/>
      <c r="E10" s="10">
        <v>15.2</v>
      </c>
      <c r="F10" s="33">
        <f t="shared" si="0"/>
        <v>1322.3999999999999</v>
      </c>
      <c r="G10" s="15"/>
      <c r="H10" s="16"/>
      <c r="I10" s="17"/>
      <c r="J10" s="18"/>
    </row>
    <row r="11" spans="1:29" x14ac:dyDescent="0.25">
      <c r="B11" s="7">
        <v>45724</v>
      </c>
      <c r="C11" s="8">
        <v>84</v>
      </c>
      <c r="D11" s="9"/>
      <c r="E11" s="10">
        <v>15.2</v>
      </c>
      <c r="F11" s="33">
        <f t="shared" si="0"/>
        <v>1276.8</v>
      </c>
      <c r="G11" s="19"/>
      <c r="H11" s="16"/>
      <c r="I11" s="17"/>
      <c r="J11" s="18"/>
      <c r="L11" s="17"/>
      <c r="M11" s="17" t="s">
        <v>65</v>
      </c>
      <c r="N11" s="40">
        <v>30255</v>
      </c>
    </row>
    <row r="12" spans="1:29" x14ac:dyDescent="0.25">
      <c r="B12" s="7">
        <v>45725</v>
      </c>
      <c r="C12" s="8">
        <v>80</v>
      </c>
      <c r="D12" s="9"/>
      <c r="E12" s="10">
        <v>15.2</v>
      </c>
      <c r="F12" s="33">
        <f t="shared" si="0"/>
        <v>1216</v>
      </c>
      <c r="G12" s="19"/>
      <c r="H12" s="16"/>
      <c r="I12" s="17"/>
      <c r="J12" s="18"/>
      <c r="L12" s="134">
        <v>45730</v>
      </c>
      <c r="M12" s="135" t="s">
        <v>76</v>
      </c>
      <c r="N12" s="136">
        <v>-20000</v>
      </c>
    </row>
    <row r="13" spans="1:29" x14ac:dyDescent="0.25">
      <c r="B13" s="7">
        <v>45726</v>
      </c>
      <c r="C13" s="8">
        <v>80.5</v>
      </c>
      <c r="D13" s="9"/>
      <c r="E13" s="10">
        <v>15.2</v>
      </c>
      <c r="F13" s="33">
        <f t="shared" si="0"/>
        <v>1223.5999999999999</v>
      </c>
      <c r="G13" s="19"/>
      <c r="H13" s="16"/>
      <c r="I13" s="17"/>
      <c r="J13" s="18"/>
      <c r="L13" s="134">
        <v>45754</v>
      </c>
      <c r="M13" s="135" t="s">
        <v>75</v>
      </c>
      <c r="N13" s="136">
        <v>-20000</v>
      </c>
      <c r="V13" t="s">
        <v>73</v>
      </c>
    </row>
    <row r="14" spans="1:29" x14ac:dyDescent="0.25">
      <c r="B14" s="7">
        <v>45727</v>
      </c>
      <c r="C14" s="8">
        <v>77.5</v>
      </c>
      <c r="D14" s="9"/>
      <c r="E14" s="10">
        <v>15.2</v>
      </c>
      <c r="F14" s="33">
        <f t="shared" si="0"/>
        <v>1178</v>
      </c>
      <c r="G14" s="19"/>
      <c r="H14" s="16"/>
      <c r="I14" s="17"/>
      <c r="J14" s="18"/>
      <c r="L14" s="17"/>
      <c r="M14" s="17" t="s">
        <v>66</v>
      </c>
      <c r="N14" s="40">
        <v>30255</v>
      </c>
      <c r="V14" t="s">
        <v>74</v>
      </c>
    </row>
    <row r="15" spans="1:29" x14ac:dyDescent="0.25">
      <c r="B15" s="7">
        <v>45728</v>
      </c>
      <c r="C15" s="8">
        <v>90</v>
      </c>
      <c r="D15" s="9"/>
      <c r="E15" s="10">
        <v>15.2</v>
      </c>
      <c r="F15" s="33">
        <f t="shared" si="0"/>
        <v>1368</v>
      </c>
      <c r="G15" s="19"/>
      <c r="H15" s="16"/>
      <c r="I15" s="17"/>
      <c r="J15" s="18"/>
      <c r="L15" s="134">
        <v>45783</v>
      </c>
      <c r="M15" s="135" t="s">
        <v>78</v>
      </c>
      <c r="N15" s="136">
        <v>-25000</v>
      </c>
    </row>
    <row r="16" spans="1:29" x14ac:dyDescent="0.25">
      <c r="B16" s="7">
        <v>45729</v>
      </c>
      <c r="C16" s="8">
        <v>87.5</v>
      </c>
      <c r="D16" s="9"/>
      <c r="E16" s="10">
        <v>15.2</v>
      </c>
      <c r="F16" s="33">
        <f t="shared" si="0"/>
        <v>1330</v>
      </c>
      <c r="G16" s="19"/>
      <c r="H16" s="16"/>
      <c r="I16" s="17"/>
      <c r="J16" s="18"/>
      <c r="L16" s="17"/>
      <c r="M16" s="17" t="s">
        <v>67</v>
      </c>
      <c r="N16" s="40">
        <v>30255</v>
      </c>
    </row>
    <row r="17" spans="2:14" x14ac:dyDescent="0.25">
      <c r="B17" s="7">
        <v>45730</v>
      </c>
      <c r="C17" s="8">
        <v>82.5</v>
      </c>
      <c r="D17" s="9"/>
      <c r="E17" s="10">
        <v>15.2</v>
      </c>
      <c r="F17" s="33">
        <f t="shared" si="0"/>
        <v>1254</v>
      </c>
      <c r="G17" s="19"/>
      <c r="H17" s="16"/>
      <c r="I17" s="17"/>
      <c r="J17" s="18"/>
      <c r="L17" s="17"/>
      <c r="M17" s="17" t="s">
        <v>69</v>
      </c>
      <c r="N17" s="40"/>
    </row>
    <row r="18" spans="2:14" x14ac:dyDescent="0.25">
      <c r="B18" s="7">
        <v>45731</v>
      </c>
      <c r="C18" s="8">
        <v>72</v>
      </c>
      <c r="D18" s="9"/>
      <c r="E18" s="10">
        <v>15.2</v>
      </c>
      <c r="F18" s="33">
        <f t="shared" si="0"/>
        <v>1094.3999999999999</v>
      </c>
      <c r="G18" s="19"/>
      <c r="H18" s="16"/>
      <c r="I18" s="17"/>
      <c r="J18" s="18"/>
      <c r="N18" s="40">
        <f>SUM(N11:N17)</f>
        <v>25765</v>
      </c>
    </row>
    <row r="19" spans="2:14" x14ac:dyDescent="0.25">
      <c r="B19" s="7">
        <v>45732</v>
      </c>
      <c r="C19" s="8">
        <v>75.5</v>
      </c>
      <c r="D19" s="9"/>
      <c r="E19" s="10">
        <v>15.2</v>
      </c>
      <c r="F19" s="33">
        <f t="shared" si="0"/>
        <v>1147.5999999999999</v>
      </c>
      <c r="G19" s="19"/>
      <c r="H19" s="16"/>
      <c r="I19" s="17"/>
      <c r="J19" s="18"/>
    </row>
    <row r="20" spans="2:14" x14ac:dyDescent="0.25">
      <c r="B20" s="7">
        <v>45733</v>
      </c>
      <c r="C20" s="8">
        <v>69</v>
      </c>
      <c r="D20" s="9"/>
      <c r="E20" s="10">
        <v>15.2</v>
      </c>
      <c r="F20" s="33">
        <f t="shared" si="0"/>
        <v>1048.8</v>
      </c>
      <c r="G20" s="19"/>
      <c r="H20" s="16"/>
      <c r="I20" s="17"/>
      <c r="J20" s="18"/>
    </row>
    <row r="21" spans="2:14" x14ac:dyDescent="0.25">
      <c r="B21" s="7">
        <v>45734</v>
      </c>
      <c r="C21" s="8">
        <v>73</v>
      </c>
      <c r="D21" s="9"/>
      <c r="E21" s="10">
        <v>15.2</v>
      </c>
      <c r="F21" s="33">
        <f t="shared" si="0"/>
        <v>1109.5999999999999</v>
      </c>
      <c r="G21" s="19"/>
      <c r="H21" s="16"/>
      <c r="I21" s="17"/>
      <c r="J21" s="18"/>
    </row>
    <row r="22" spans="2:14" x14ac:dyDescent="0.25">
      <c r="B22" s="7">
        <v>45735</v>
      </c>
      <c r="C22" s="8">
        <v>78.5</v>
      </c>
      <c r="D22" s="9"/>
      <c r="E22" s="10">
        <v>15.2</v>
      </c>
      <c r="F22" s="33">
        <f t="shared" si="0"/>
        <v>1193.2</v>
      </c>
      <c r="G22" s="19"/>
      <c r="H22" s="16"/>
      <c r="I22" s="17"/>
      <c r="J22" s="18"/>
      <c r="N22" s="146"/>
    </row>
    <row r="23" spans="2:14" x14ac:dyDescent="0.25">
      <c r="B23" s="7">
        <v>45736</v>
      </c>
      <c r="C23" s="8">
        <v>76</v>
      </c>
      <c r="D23" s="9"/>
      <c r="E23" s="10">
        <v>15.2</v>
      </c>
      <c r="F23" s="33">
        <f t="shared" si="0"/>
        <v>1155.2</v>
      </c>
      <c r="G23" s="19"/>
      <c r="H23" s="16"/>
      <c r="I23" s="17"/>
      <c r="J23" s="18"/>
      <c r="N23" s="146">
        <v>34374.800000000003</v>
      </c>
    </row>
    <row r="24" spans="2:14" x14ac:dyDescent="0.25">
      <c r="B24" s="7">
        <v>45737</v>
      </c>
      <c r="C24" s="8">
        <v>74</v>
      </c>
      <c r="D24" s="9"/>
      <c r="E24" s="10">
        <v>15.2</v>
      </c>
      <c r="F24" s="33">
        <f t="shared" si="0"/>
        <v>1124.8</v>
      </c>
      <c r="G24" s="19"/>
      <c r="H24" s="16"/>
      <c r="I24" s="17"/>
      <c r="J24" s="18"/>
      <c r="N24">
        <v>343.75</v>
      </c>
    </row>
    <row r="25" spans="2:14" x14ac:dyDescent="0.25">
      <c r="B25" s="7">
        <v>45738</v>
      </c>
      <c r="C25" s="8">
        <v>72.5</v>
      </c>
      <c r="D25" s="9"/>
      <c r="E25" s="10">
        <v>15.2</v>
      </c>
      <c r="F25" s="33">
        <f t="shared" si="0"/>
        <v>1102</v>
      </c>
      <c r="G25" s="19"/>
      <c r="H25" s="16"/>
      <c r="I25" s="17"/>
      <c r="J25" s="18"/>
      <c r="N25">
        <v>34.03</v>
      </c>
    </row>
    <row r="26" spans="2:14" x14ac:dyDescent="0.25">
      <c r="B26" s="7">
        <v>45739</v>
      </c>
      <c r="C26" s="8">
        <v>74</v>
      </c>
      <c r="D26" s="9"/>
      <c r="E26" s="10">
        <v>15.2</v>
      </c>
      <c r="F26" s="33">
        <f t="shared" si="0"/>
        <v>1124.8</v>
      </c>
      <c r="G26" s="19"/>
      <c r="H26" s="16"/>
      <c r="I26" s="17"/>
      <c r="J26" s="18"/>
    </row>
    <row r="27" spans="2:14" x14ac:dyDescent="0.25">
      <c r="B27" s="7">
        <v>45740</v>
      </c>
      <c r="C27" s="8">
        <v>71.5</v>
      </c>
      <c r="D27" s="9"/>
      <c r="E27" s="10">
        <v>15.2</v>
      </c>
      <c r="F27" s="33">
        <f t="shared" si="0"/>
        <v>1086.8</v>
      </c>
      <c r="G27" s="19"/>
      <c r="H27" s="16"/>
      <c r="I27" s="17"/>
      <c r="J27" s="18"/>
      <c r="N27" s="205">
        <f>N23-N24-N25</f>
        <v>33997.020000000004</v>
      </c>
    </row>
    <row r="28" spans="2:14" x14ac:dyDescent="0.25">
      <c r="B28" s="7">
        <v>45741</v>
      </c>
      <c r="C28" s="8">
        <v>80</v>
      </c>
      <c r="D28" s="9"/>
      <c r="E28" s="10">
        <v>15.2</v>
      </c>
      <c r="F28" s="33">
        <f t="shared" si="0"/>
        <v>1216</v>
      </c>
      <c r="G28" s="19"/>
      <c r="H28" s="16"/>
      <c r="I28" s="17"/>
      <c r="J28" s="18"/>
    </row>
    <row r="29" spans="2:14" x14ac:dyDescent="0.25">
      <c r="B29" s="7">
        <v>45742</v>
      </c>
      <c r="C29" s="8">
        <v>70</v>
      </c>
      <c r="D29" s="9"/>
      <c r="E29" s="10">
        <v>15.2</v>
      </c>
      <c r="F29" s="33">
        <f t="shared" si="0"/>
        <v>1064</v>
      </c>
      <c r="G29" s="19"/>
      <c r="H29" s="16"/>
      <c r="I29" s="17"/>
      <c r="J29" s="18"/>
    </row>
    <row r="30" spans="2:14" x14ac:dyDescent="0.25">
      <c r="B30" s="7">
        <v>45743</v>
      </c>
      <c r="C30" s="8">
        <v>82</v>
      </c>
      <c r="D30" s="9"/>
      <c r="E30" s="10">
        <v>15.2</v>
      </c>
      <c r="F30" s="33">
        <f t="shared" si="0"/>
        <v>1246.3999999999999</v>
      </c>
      <c r="G30" s="19"/>
      <c r="H30" s="16"/>
      <c r="I30" s="17"/>
      <c r="J30" s="18"/>
    </row>
    <row r="31" spans="2:14" x14ac:dyDescent="0.25">
      <c r="B31" s="7">
        <v>45744</v>
      </c>
      <c r="C31" s="8">
        <v>78.5</v>
      </c>
      <c r="D31" s="9"/>
      <c r="E31" s="10">
        <v>15.2</v>
      </c>
      <c r="F31" s="33">
        <f t="shared" si="0"/>
        <v>1193.2</v>
      </c>
      <c r="G31" s="19"/>
      <c r="H31" s="16"/>
      <c r="I31" s="17"/>
      <c r="J31" s="18"/>
    </row>
    <row r="32" spans="2:14" x14ac:dyDescent="0.25">
      <c r="B32" s="7">
        <v>45745</v>
      </c>
      <c r="C32" s="8">
        <v>0</v>
      </c>
      <c r="D32" s="9"/>
      <c r="E32" s="10">
        <v>15.2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45746</v>
      </c>
      <c r="C33" s="8">
        <v>0</v>
      </c>
      <c r="D33" s="9"/>
      <c r="E33" s="10">
        <v>15.2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45747</v>
      </c>
      <c r="C34" s="8">
        <v>62</v>
      </c>
      <c r="D34" s="36"/>
      <c r="E34" s="10">
        <v>15.2</v>
      </c>
      <c r="F34" s="38">
        <f t="shared" si="0"/>
        <v>942.4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2261.5</v>
      </c>
      <c r="D35" s="43">
        <f>SUM(D4:D34)</f>
        <v>0</v>
      </c>
      <c r="E35" s="44"/>
      <c r="F35" s="45" t="s">
        <v>4</v>
      </c>
      <c r="G35" s="24"/>
      <c r="H35" s="150" t="s">
        <v>11</v>
      </c>
      <c r="I35" s="150"/>
      <c r="J35" s="25">
        <f>SUM(J4:J34)</f>
        <v>34374.796144000007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1" t="s">
        <v>13</v>
      </c>
      <c r="I36" s="151"/>
      <c r="J36" s="18">
        <f>F36+F37</f>
        <v>34374.799999999996</v>
      </c>
      <c r="L36" s="31">
        <f>J36-J4-J5-J6</f>
        <v>33997.020947999998</v>
      </c>
    </row>
    <row r="37" spans="2:12" x14ac:dyDescent="0.25">
      <c r="B37" s="26" t="s">
        <v>14</v>
      </c>
      <c r="C37" s="30">
        <f>C35</f>
        <v>2261.5</v>
      </c>
      <c r="D37" s="9">
        <f>D35/1.03</f>
        <v>0</v>
      </c>
      <c r="E37" s="10"/>
      <c r="F37" s="33">
        <f>SUM(F4:F36)</f>
        <v>34374.799999999996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2" t="s">
        <v>16</v>
      </c>
      <c r="C39" s="153"/>
      <c r="D39" s="27"/>
      <c r="E39" s="37"/>
      <c r="F39" s="38"/>
      <c r="G39" s="28"/>
      <c r="H39" s="154" t="s">
        <v>17</v>
      </c>
      <c r="I39" s="154"/>
      <c r="J39" s="29">
        <f>J36+J37+J38-J35</f>
        <v>3.8559999884455465E-3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263"/>
      <c r="C41" s="264"/>
      <c r="D41" s="264"/>
      <c r="E41" s="264"/>
      <c r="F41" s="264"/>
      <c r="G41" s="264"/>
      <c r="H41" s="264"/>
      <c r="I41" s="264"/>
      <c r="J41" s="265"/>
    </row>
    <row r="42" spans="2:12" x14ac:dyDescent="0.25">
      <c r="J42" s="31"/>
    </row>
    <row r="43" spans="2:12" x14ac:dyDescent="0.25">
      <c r="J43" s="31"/>
    </row>
  </sheetData>
  <mergeCells count="2">
    <mergeCell ref="B41:J41"/>
    <mergeCell ref="B2:J2"/>
  </mergeCells>
  <pageMargins left="0" right="0" top="0" bottom="0" header="0" footer="0"/>
  <pageSetup paperSize="9" scale="4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M5" sqref="M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60">
        <f>SUBTOTAL(109,N4:N22)</f>
        <v>25765</v>
      </c>
    </row>
    <row r="2" spans="2:29" ht="25.5" customHeight="1" thickBot="1" x14ac:dyDescent="0.3">
      <c r="B2" s="266" t="s">
        <v>33</v>
      </c>
      <c r="C2" s="267"/>
      <c r="D2" s="267"/>
      <c r="E2" s="267"/>
      <c r="F2" s="267"/>
      <c r="G2" s="267"/>
      <c r="H2" s="267"/>
      <c r="I2" s="267"/>
      <c r="J2" s="268"/>
      <c r="L2" s="274" t="s">
        <v>81</v>
      </c>
      <c r="M2" s="274"/>
      <c r="N2" s="2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65525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61" t="s">
        <v>18</v>
      </c>
      <c r="M3" s="161" t="s">
        <v>79</v>
      </c>
      <c r="N3" s="161" t="s">
        <v>80</v>
      </c>
      <c r="P3" s="143">
        <v>45733</v>
      </c>
      <c r="Q3" s="142" t="s">
        <v>71</v>
      </c>
      <c r="R3" s="143">
        <f>P3+Q3</f>
        <v>45716</v>
      </c>
      <c r="S3" s="142" t="s">
        <v>35</v>
      </c>
      <c r="T3" s="141">
        <v>72</v>
      </c>
      <c r="U3" s="142" t="s">
        <v>36</v>
      </c>
      <c r="V3" s="142" t="s">
        <v>37</v>
      </c>
      <c r="W3" s="140">
        <v>30</v>
      </c>
      <c r="X3" s="142" t="s">
        <v>38</v>
      </c>
      <c r="Y3" s="139">
        <v>615</v>
      </c>
      <c r="Z3" s="138">
        <v>18450</v>
      </c>
      <c r="AA3" s="137"/>
      <c r="AB3" s="138">
        <v>18450</v>
      </c>
    </row>
    <row r="4" spans="2:29" x14ac:dyDescent="0.25">
      <c r="B4" s="7">
        <v>45748</v>
      </c>
      <c r="C4" s="8">
        <v>70</v>
      </c>
      <c r="D4" s="9"/>
      <c r="E4" s="10">
        <v>15.2</v>
      </c>
      <c r="F4" s="33">
        <f>E4*C4</f>
        <v>1064</v>
      </c>
      <c r="G4" s="11"/>
      <c r="H4" s="12" t="s">
        <v>6</v>
      </c>
      <c r="I4" s="13">
        <v>0.01</v>
      </c>
      <c r="J4" s="14">
        <f>(F36+F37)*I4</f>
        <v>336.75599999999991</v>
      </c>
      <c r="L4" s="13"/>
      <c r="M4" s="13" t="s">
        <v>65</v>
      </c>
      <c r="N4" s="162">
        <v>30255</v>
      </c>
      <c r="P4" s="79">
        <v>45777</v>
      </c>
      <c r="Q4" s="17">
        <v>0</v>
      </c>
      <c r="R4" s="133">
        <v>45777</v>
      </c>
      <c r="S4" s="142" t="s">
        <v>35</v>
      </c>
      <c r="T4" s="81">
        <v>132</v>
      </c>
      <c r="U4" s="80" t="s">
        <v>36</v>
      </c>
      <c r="V4" s="80" t="s">
        <v>37</v>
      </c>
      <c r="W4" s="9">
        <v>35</v>
      </c>
      <c r="X4" s="80" t="s">
        <v>38</v>
      </c>
      <c r="Y4" s="82">
        <v>675</v>
      </c>
      <c r="Z4" s="83">
        <v>23625</v>
      </c>
      <c r="AA4" s="83"/>
      <c r="AB4" s="83">
        <v>23625</v>
      </c>
    </row>
    <row r="5" spans="2:29" x14ac:dyDescent="0.25">
      <c r="B5" s="7">
        <v>45749</v>
      </c>
      <c r="C5" s="8">
        <v>71</v>
      </c>
      <c r="D5" s="9"/>
      <c r="E5" s="10">
        <v>15.2</v>
      </c>
      <c r="F5" s="33">
        <f t="shared" ref="F5:F33" si="0">E5*C5</f>
        <v>1079.2</v>
      </c>
      <c r="G5" s="11"/>
      <c r="H5" s="12" t="s">
        <v>7</v>
      </c>
      <c r="I5" s="13">
        <v>1E-3</v>
      </c>
      <c r="J5" s="14">
        <f>(F36+F37-J4-J6)*I5</f>
        <v>33.338843999999987</v>
      </c>
      <c r="L5" s="134">
        <v>45730</v>
      </c>
      <c r="M5" s="135" t="s">
        <v>76</v>
      </c>
      <c r="N5" s="136">
        <v>-20000</v>
      </c>
      <c r="AB5" s="83">
        <v>23450</v>
      </c>
    </row>
    <row r="6" spans="2:29" x14ac:dyDescent="0.25">
      <c r="B6" s="7">
        <v>45750</v>
      </c>
      <c r="C6" s="8">
        <v>81.5</v>
      </c>
      <c r="D6" s="9"/>
      <c r="E6" s="10">
        <v>15.2</v>
      </c>
      <c r="F6" s="33">
        <f t="shared" si="0"/>
        <v>1238.8</v>
      </c>
      <c r="G6" s="11"/>
      <c r="H6" s="12" t="s">
        <v>8</v>
      </c>
      <c r="I6" s="13"/>
      <c r="J6" s="14"/>
      <c r="L6" s="134">
        <v>45754</v>
      </c>
      <c r="M6" s="135" t="s">
        <v>75</v>
      </c>
      <c r="N6" s="136">
        <v>-20000</v>
      </c>
    </row>
    <row r="7" spans="2:29" x14ac:dyDescent="0.25">
      <c r="B7" s="7">
        <v>45751</v>
      </c>
      <c r="C7" s="8">
        <v>79.5</v>
      </c>
      <c r="D7" s="9"/>
      <c r="E7" s="10">
        <v>15.2</v>
      </c>
      <c r="F7" s="33">
        <f t="shared" si="0"/>
        <v>1208.3999999999999</v>
      </c>
      <c r="G7" s="11"/>
      <c r="H7" s="12" t="s">
        <v>9</v>
      </c>
      <c r="I7" s="13"/>
      <c r="J7" s="14">
        <f>'MART 2025'!J39*-1</f>
        <v>-3.8559999884455465E-3</v>
      </c>
      <c r="L7" s="13"/>
      <c r="M7" s="13" t="s">
        <v>66</v>
      </c>
      <c r="N7" s="162">
        <v>30255</v>
      </c>
    </row>
    <row r="8" spans="2:29" x14ac:dyDescent="0.25">
      <c r="B8" s="7">
        <v>45752</v>
      </c>
      <c r="C8" s="8">
        <v>82</v>
      </c>
      <c r="D8" s="9"/>
      <c r="E8" s="10">
        <v>15.2</v>
      </c>
      <c r="F8" s="33">
        <f t="shared" si="0"/>
        <v>1246.3999999999999</v>
      </c>
      <c r="G8" s="15">
        <v>45797</v>
      </c>
      <c r="H8" s="16" t="s">
        <v>49</v>
      </c>
      <c r="I8" s="17"/>
      <c r="J8" s="18">
        <v>33305.51</v>
      </c>
      <c r="L8" s="134">
        <v>45783</v>
      </c>
      <c r="M8" s="135" t="s">
        <v>78</v>
      </c>
      <c r="N8" s="136">
        <v>-25000</v>
      </c>
    </row>
    <row r="9" spans="2:29" x14ac:dyDescent="0.25">
      <c r="B9" s="7">
        <v>45753</v>
      </c>
      <c r="C9" s="8">
        <v>81.5</v>
      </c>
      <c r="D9" s="9"/>
      <c r="E9" s="10">
        <v>15.2</v>
      </c>
      <c r="F9" s="33">
        <f t="shared" si="0"/>
        <v>1238.8</v>
      </c>
      <c r="G9" s="15"/>
      <c r="H9" s="16"/>
      <c r="I9" s="17"/>
      <c r="J9" s="18"/>
      <c r="L9" s="17"/>
      <c r="M9" s="17" t="s">
        <v>67</v>
      </c>
      <c r="N9" s="40">
        <v>30255</v>
      </c>
    </row>
    <row r="10" spans="2:29" x14ac:dyDescent="0.25">
      <c r="B10" s="7">
        <v>45754</v>
      </c>
      <c r="C10" s="8">
        <v>82.5</v>
      </c>
      <c r="D10" s="9"/>
      <c r="E10" s="10">
        <v>15.2</v>
      </c>
      <c r="F10" s="33">
        <f t="shared" si="0"/>
        <v>1254</v>
      </c>
      <c r="G10" s="15"/>
      <c r="H10" s="16"/>
      <c r="I10" s="17"/>
      <c r="J10" s="18"/>
      <c r="L10" s="133">
        <v>45818</v>
      </c>
      <c r="M10" s="17" t="s">
        <v>69</v>
      </c>
      <c r="N10" s="40"/>
    </row>
    <row r="11" spans="2:29" x14ac:dyDescent="0.25">
      <c r="B11" s="7">
        <v>45755</v>
      </c>
      <c r="C11" s="8">
        <v>80.5</v>
      </c>
      <c r="D11" s="9"/>
      <c r="E11" s="10">
        <v>15.2</v>
      </c>
      <c r="F11" s="33">
        <f t="shared" si="0"/>
        <v>1223.5999999999999</v>
      </c>
      <c r="G11" s="19"/>
      <c r="H11" s="16"/>
      <c r="I11" s="17"/>
      <c r="J11" s="18"/>
      <c r="L11" s="17"/>
      <c r="M11" s="17"/>
      <c r="N11" s="17"/>
    </row>
    <row r="12" spans="2:29" x14ac:dyDescent="0.25">
      <c r="B12" s="7">
        <v>45756</v>
      </c>
      <c r="C12" s="8">
        <v>74.5</v>
      </c>
      <c r="D12" s="9"/>
      <c r="E12" s="10">
        <v>15.2</v>
      </c>
      <c r="F12" s="33">
        <f t="shared" si="0"/>
        <v>1132.3999999999999</v>
      </c>
      <c r="G12" s="19"/>
      <c r="H12" s="16"/>
      <c r="I12" s="17"/>
      <c r="J12" s="18"/>
      <c r="L12" s="17"/>
      <c r="M12" s="17"/>
      <c r="N12" s="17"/>
    </row>
    <row r="13" spans="2:29" x14ac:dyDescent="0.25">
      <c r="B13" s="7">
        <v>45757</v>
      </c>
      <c r="C13" s="8">
        <v>75.5</v>
      </c>
      <c r="D13" s="9"/>
      <c r="E13" s="10">
        <v>15.2</v>
      </c>
      <c r="F13" s="33">
        <f t="shared" si="0"/>
        <v>1147.5999999999999</v>
      </c>
      <c r="G13" s="19"/>
      <c r="H13" s="16"/>
      <c r="I13" s="17"/>
      <c r="J13" s="18"/>
      <c r="L13" s="17"/>
      <c r="M13" s="17"/>
      <c r="N13" s="17"/>
      <c r="P13" s="155"/>
      <c r="Q13" s="156"/>
      <c r="R13" s="157"/>
      <c r="S13" s="157"/>
      <c r="T13" s="158"/>
      <c r="U13" s="157"/>
      <c r="V13" s="159"/>
      <c r="W13" s="146"/>
      <c r="X13" s="146"/>
      <c r="Y13" s="146"/>
    </row>
    <row r="14" spans="2:29" x14ac:dyDescent="0.25">
      <c r="B14" s="7">
        <v>45758</v>
      </c>
      <c r="C14" s="8">
        <v>78</v>
      </c>
      <c r="D14" s="9"/>
      <c r="E14" s="10">
        <v>15.2</v>
      </c>
      <c r="F14" s="33">
        <f t="shared" si="0"/>
        <v>1185.5999999999999</v>
      </c>
      <c r="G14" s="19"/>
      <c r="H14" s="16"/>
      <c r="I14" s="17"/>
      <c r="J14" s="18"/>
      <c r="L14" s="17"/>
      <c r="M14" s="17"/>
      <c r="N14" s="17"/>
    </row>
    <row r="15" spans="2:29" x14ac:dyDescent="0.25">
      <c r="B15" s="7">
        <v>45759</v>
      </c>
      <c r="C15" s="8">
        <v>57.5</v>
      </c>
      <c r="D15" s="9"/>
      <c r="E15" s="10">
        <v>15.2</v>
      </c>
      <c r="F15" s="33">
        <f t="shared" si="0"/>
        <v>874</v>
      </c>
      <c r="G15" s="19"/>
      <c r="H15" s="16"/>
      <c r="I15" s="17"/>
      <c r="J15" s="18"/>
      <c r="L15" s="17"/>
      <c r="M15" s="17"/>
      <c r="N15" s="17"/>
    </row>
    <row r="16" spans="2:29" x14ac:dyDescent="0.25">
      <c r="B16" s="7">
        <v>45760</v>
      </c>
      <c r="C16" s="8">
        <v>61.5</v>
      </c>
      <c r="D16" s="9"/>
      <c r="E16" s="10">
        <v>15.2</v>
      </c>
      <c r="F16" s="33">
        <f t="shared" si="0"/>
        <v>934.8</v>
      </c>
      <c r="G16" s="19"/>
      <c r="H16" s="16"/>
      <c r="I16" s="17"/>
      <c r="J16" s="18"/>
      <c r="L16" s="17"/>
      <c r="M16" s="17"/>
      <c r="N16" s="17"/>
    </row>
    <row r="17" spans="2:14" x14ac:dyDescent="0.25">
      <c r="B17" s="7">
        <v>45761</v>
      </c>
      <c r="C17" s="8">
        <v>76</v>
      </c>
      <c r="D17" s="9"/>
      <c r="E17" s="10">
        <v>15.2</v>
      </c>
      <c r="F17" s="33">
        <f t="shared" si="0"/>
        <v>1155.2</v>
      </c>
      <c r="G17" s="19"/>
      <c r="H17" s="16"/>
      <c r="I17" s="17"/>
      <c r="J17" s="18"/>
      <c r="L17" s="17"/>
      <c r="M17" s="17"/>
      <c r="N17" s="17"/>
    </row>
    <row r="18" spans="2:14" x14ac:dyDescent="0.25">
      <c r="B18" s="7">
        <v>45762</v>
      </c>
      <c r="C18" s="8">
        <v>78</v>
      </c>
      <c r="D18" s="9"/>
      <c r="E18" s="10">
        <v>15.2</v>
      </c>
      <c r="F18" s="33">
        <f t="shared" si="0"/>
        <v>1185.5999999999999</v>
      </c>
      <c r="G18" s="19"/>
      <c r="H18" s="16"/>
      <c r="I18" s="17"/>
      <c r="J18" s="18"/>
      <c r="L18" s="17"/>
      <c r="M18" s="17"/>
      <c r="N18" s="17"/>
    </row>
    <row r="19" spans="2:14" x14ac:dyDescent="0.25">
      <c r="B19" s="7">
        <v>45763</v>
      </c>
      <c r="C19" s="8">
        <v>80.5</v>
      </c>
      <c r="D19" s="9"/>
      <c r="E19" s="10">
        <v>15.2</v>
      </c>
      <c r="F19" s="33">
        <f t="shared" si="0"/>
        <v>1223.5999999999999</v>
      </c>
      <c r="G19" s="19"/>
      <c r="H19" s="16"/>
      <c r="I19" s="17"/>
      <c r="J19" s="18"/>
      <c r="L19" s="17"/>
      <c r="M19" s="17"/>
      <c r="N19" s="17"/>
    </row>
    <row r="20" spans="2:14" x14ac:dyDescent="0.25">
      <c r="B20" s="7">
        <v>45764</v>
      </c>
      <c r="C20" s="8">
        <v>75</v>
      </c>
      <c r="D20" s="9"/>
      <c r="E20" s="10">
        <v>15.2</v>
      </c>
      <c r="F20" s="33">
        <f t="shared" si="0"/>
        <v>1140</v>
      </c>
      <c r="G20" s="19"/>
      <c r="H20" s="16"/>
      <c r="I20" s="17"/>
      <c r="J20" s="18"/>
      <c r="L20" s="17"/>
      <c r="M20" s="17"/>
      <c r="N20" s="17"/>
    </row>
    <row r="21" spans="2:14" x14ac:dyDescent="0.25">
      <c r="B21" s="7">
        <v>45765</v>
      </c>
      <c r="C21" s="8">
        <v>79.5</v>
      </c>
      <c r="D21" s="9"/>
      <c r="E21" s="10">
        <v>15.2</v>
      </c>
      <c r="F21" s="33">
        <f t="shared" si="0"/>
        <v>1208.3999999999999</v>
      </c>
      <c r="G21" s="19"/>
      <c r="H21" s="16"/>
      <c r="I21" s="17"/>
      <c r="J21" s="18"/>
      <c r="L21" s="17"/>
      <c r="M21" s="17"/>
      <c r="N21" s="17"/>
    </row>
    <row r="22" spans="2:14" x14ac:dyDescent="0.25">
      <c r="B22" s="7">
        <v>45766</v>
      </c>
      <c r="C22" s="8">
        <v>76.5</v>
      </c>
      <c r="D22" s="9"/>
      <c r="E22" s="10">
        <v>15.2</v>
      </c>
      <c r="F22" s="33">
        <f t="shared" si="0"/>
        <v>1162.8</v>
      </c>
      <c r="G22" s="19"/>
      <c r="H22" s="16"/>
      <c r="I22" s="17"/>
      <c r="J22" s="18"/>
      <c r="L22" s="17"/>
      <c r="M22" s="17"/>
      <c r="N22" s="17"/>
    </row>
    <row r="23" spans="2:14" x14ac:dyDescent="0.25">
      <c r="B23" s="7">
        <v>45767</v>
      </c>
      <c r="C23" s="8">
        <v>70.5</v>
      </c>
      <c r="D23" s="9"/>
      <c r="E23" s="10">
        <v>15.2</v>
      </c>
      <c r="F23" s="33">
        <f t="shared" si="0"/>
        <v>1071.5999999999999</v>
      </c>
      <c r="G23" s="19"/>
      <c r="H23" s="16"/>
      <c r="I23" s="17"/>
      <c r="J23" s="18"/>
      <c r="L23" t="s">
        <v>61</v>
      </c>
    </row>
    <row r="24" spans="2:14" x14ac:dyDescent="0.25">
      <c r="B24" s="7">
        <v>45768</v>
      </c>
      <c r="C24" s="8">
        <v>73</v>
      </c>
      <c r="D24" s="9"/>
      <c r="E24" s="10">
        <v>15.2</v>
      </c>
      <c r="F24" s="33">
        <f t="shared" si="0"/>
        <v>1109.5999999999999</v>
      </c>
      <c r="G24" s="19"/>
      <c r="H24" s="16"/>
      <c r="I24" s="17"/>
      <c r="J24" s="18"/>
      <c r="L24" t="s">
        <v>62</v>
      </c>
    </row>
    <row r="25" spans="2:14" x14ac:dyDescent="0.25">
      <c r="B25" s="7">
        <v>45769</v>
      </c>
      <c r="C25" s="8">
        <v>74</v>
      </c>
      <c r="D25" s="9"/>
      <c r="E25" s="10">
        <v>15.2</v>
      </c>
      <c r="F25" s="33">
        <f t="shared" si="0"/>
        <v>1124.8</v>
      </c>
      <c r="G25" s="19"/>
      <c r="H25" s="16"/>
      <c r="I25" s="17"/>
      <c r="J25" s="18"/>
      <c r="L25" t="s">
        <v>63</v>
      </c>
    </row>
    <row r="26" spans="2:14" x14ac:dyDescent="0.25">
      <c r="B26" s="7">
        <v>45770</v>
      </c>
      <c r="C26" s="8">
        <v>74.5</v>
      </c>
      <c r="D26" s="9"/>
      <c r="E26" s="10">
        <v>15.2</v>
      </c>
      <c r="F26" s="33">
        <f t="shared" si="0"/>
        <v>1132.3999999999999</v>
      </c>
      <c r="G26" s="19"/>
      <c r="H26" s="16"/>
      <c r="I26" s="17"/>
      <c r="J26" s="18"/>
      <c r="L26" s="116">
        <v>45714</v>
      </c>
    </row>
    <row r="27" spans="2:14" x14ac:dyDescent="0.25">
      <c r="B27" s="7">
        <v>45771</v>
      </c>
      <c r="C27" s="8">
        <v>67</v>
      </c>
      <c r="D27" s="9"/>
      <c r="E27" s="10">
        <v>15.2</v>
      </c>
      <c r="F27" s="33">
        <f t="shared" si="0"/>
        <v>1018.4</v>
      </c>
      <c r="G27" s="19"/>
      <c r="H27" s="16"/>
      <c r="I27" s="17"/>
      <c r="J27" s="18"/>
      <c r="L27" t="s">
        <v>64</v>
      </c>
    </row>
    <row r="28" spans="2:14" x14ac:dyDescent="0.25">
      <c r="B28" s="7">
        <v>45772</v>
      </c>
      <c r="C28" s="8">
        <v>71.5</v>
      </c>
      <c r="D28" s="9"/>
      <c r="E28" s="10">
        <v>15.2</v>
      </c>
      <c r="F28" s="33">
        <f t="shared" si="0"/>
        <v>1086.8</v>
      </c>
      <c r="G28" s="19"/>
      <c r="H28" s="16"/>
      <c r="I28" s="17"/>
      <c r="J28" s="18"/>
    </row>
    <row r="29" spans="2:14" x14ac:dyDescent="0.25">
      <c r="B29" s="7">
        <v>45773</v>
      </c>
      <c r="C29" s="8">
        <v>69</v>
      </c>
      <c r="D29" s="9"/>
      <c r="E29" s="10">
        <v>15.2</v>
      </c>
      <c r="F29" s="33">
        <f t="shared" si="0"/>
        <v>1048.8</v>
      </c>
      <c r="G29" s="19"/>
      <c r="H29" s="16"/>
      <c r="I29" s="17"/>
      <c r="J29" s="18"/>
      <c r="N29" s="203"/>
    </row>
    <row r="30" spans="2:14" x14ac:dyDescent="0.25">
      <c r="B30" s="7">
        <v>45774</v>
      </c>
      <c r="C30" s="8">
        <v>71.5</v>
      </c>
      <c r="D30" s="9"/>
      <c r="E30" s="10">
        <v>15.2</v>
      </c>
      <c r="F30" s="33">
        <f t="shared" si="0"/>
        <v>1086.8</v>
      </c>
      <c r="G30" s="19"/>
      <c r="H30" s="16"/>
      <c r="I30" s="17"/>
      <c r="J30" s="18"/>
      <c r="N30" s="203">
        <v>33675.599999999999</v>
      </c>
    </row>
    <row r="31" spans="2:14" x14ac:dyDescent="0.25">
      <c r="B31" s="7">
        <v>45775</v>
      </c>
      <c r="C31" s="8">
        <v>73.5</v>
      </c>
      <c r="D31" s="9"/>
      <c r="E31" s="10">
        <v>15.2</v>
      </c>
      <c r="F31" s="33">
        <f t="shared" si="0"/>
        <v>1117.2</v>
      </c>
      <c r="G31" s="19"/>
      <c r="H31" s="16"/>
      <c r="I31" s="17"/>
      <c r="J31" s="18"/>
      <c r="N31" s="203">
        <v>336.76</v>
      </c>
    </row>
    <row r="32" spans="2:14" x14ac:dyDescent="0.25">
      <c r="B32" s="7">
        <v>45776</v>
      </c>
      <c r="C32" s="8">
        <v>57.5</v>
      </c>
      <c r="D32" s="9"/>
      <c r="E32" s="10">
        <v>15.2</v>
      </c>
      <c r="F32" s="33">
        <f t="shared" si="0"/>
        <v>874</v>
      </c>
      <c r="G32" s="19"/>
      <c r="H32" s="16"/>
      <c r="I32" s="17"/>
      <c r="J32" s="18"/>
      <c r="N32" s="203">
        <v>33.340000000000003</v>
      </c>
    </row>
    <row r="33" spans="2:14" x14ac:dyDescent="0.25">
      <c r="B33" s="7">
        <v>45777</v>
      </c>
      <c r="C33" s="8">
        <v>72.5</v>
      </c>
      <c r="D33" s="9"/>
      <c r="E33" s="10">
        <v>15.2</v>
      </c>
      <c r="F33" s="33">
        <f t="shared" si="0"/>
        <v>1102</v>
      </c>
      <c r="G33" s="19"/>
      <c r="H33" s="16"/>
      <c r="I33" s="17"/>
      <c r="J33" s="18"/>
      <c r="N33" s="203"/>
    </row>
    <row r="34" spans="2:14" ht="15.75" thickBot="1" x14ac:dyDescent="0.3">
      <c r="B34" s="34"/>
      <c r="C34" s="35"/>
      <c r="D34" s="36"/>
      <c r="E34" s="10"/>
      <c r="F34" s="38"/>
      <c r="G34" s="20"/>
      <c r="H34" s="21"/>
      <c r="I34" s="22"/>
      <c r="J34" s="23"/>
      <c r="N34" s="203">
        <f>N30-N31-N32</f>
        <v>33305.5</v>
      </c>
    </row>
    <row r="35" spans="2:14" x14ac:dyDescent="0.25">
      <c r="B35" s="41" t="s">
        <v>10</v>
      </c>
      <c r="C35" s="42">
        <f>SUM(C4:C34)</f>
        <v>2215.5</v>
      </c>
      <c r="D35" s="43">
        <f>SUM(D4:D34)</f>
        <v>0</v>
      </c>
      <c r="E35" s="44"/>
      <c r="F35" s="45" t="s">
        <v>4</v>
      </c>
      <c r="G35" s="24"/>
      <c r="H35" s="269" t="s">
        <v>11</v>
      </c>
      <c r="I35" s="269"/>
      <c r="J35" s="25">
        <f>SUM(J4:J34)</f>
        <v>33675.600988000013</v>
      </c>
      <c r="N35" s="203"/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0" t="s">
        <v>13</v>
      </c>
      <c r="I36" s="270"/>
      <c r="J36" s="18">
        <f>F36+F37</f>
        <v>33675.599999999991</v>
      </c>
      <c r="L36" s="31">
        <f>J36-J4-J5-J6</f>
        <v>33305.505155999992</v>
      </c>
    </row>
    <row r="37" spans="2:14" x14ac:dyDescent="0.25">
      <c r="B37" s="26" t="s">
        <v>14</v>
      </c>
      <c r="C37" s="30">
        <f>C35</f>
        <v>2215.5</v>
      </c>
      <c r="D37" s="9">
        <f>D35/1.03</f>
        <v>0</v>
      </c>
      <c r="E37" s="10"/>
      <c r="F37" s="33">
        <f>SUM(F4:F36)</f>
        <v>33675.599999999991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71" t="s">
        <v>16</v>
      </c>
      <c r="C39" s="272"/>
      <c r="D39" s="27"/>
      <c r="E39" s="37"/>
      <c r="F39" s="38"/>
      <c r="G39" s="28"/>
      <c r="H39" s="273" t="s">
        <v>17</v>
      </c>
      <c r="I39" s="273"/>
      <c r="J39" s="29">
        <f>J36+J37+J38-J35</f>
        <v>-9.8800002160714939E-4</v>
      </c>
    </row>
    <row r="40" spans="2:14" ht="15.75" thickBot="1" x14ac:dyDescent="0.3">
      <c r="B40" s="263"/>
      <c r="C40" s="264"/>
      <c r="D40" s="264"/>
      <c r="E40" s="264"/>
      <c r="F40" s="264"/>
      <c r="G40" s="264"/>
      <c r="H40" s="264"/>
      <c r="I40" s="264"/>
      <c r="J40" s="265"/>
    </row>
    <row r="41" spans="2:14" ht="15.75" thickBot="1" x14ac:dyDescent="0.3">
      <c r="B41" s="263"/>
      <c r="C41" s="264"/>
      <c r="D41" s="264"/>
      <c r="E41" s="264"/>
      <c r="F41" s="264"/>
      <c r="G41" s="264"/>
      <c r="H41" s="264"/>
      <c r="I41" s="264"/>
      <c r="J41" s="265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N12" sqref="N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60">
        <f>SUBTOTAL(109,N4:N22)</f>
        <v>71290</v>
      </c>
    </row>
    <row r="2" spans="2:29" ht="25.5" customHeight="1" thickBot="1" x14ac:dyDescent="0.3">
      <c r="B2" s="266" t="s">
        <v>33</v>
      </c>
      <c r="C2" s="267"/>
      <c r="D2" s="267"/>
      <c r="E2" s="267"/>
      <c r="F2" s="267"/>
      <c r="G2" s="267"/>
      <c r="H2" s="267"/>
      <c r="I2" s="267"/>
      <c r="J2" s="268"/>
      <c r="L2" s="274" t="s">
        <v>81</v>
      </c>
      <c r="M2" s="274"/>
      <c r="N2" s="2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61" t="s">
        <v>18</v>
      </c>
      <c r="M3" s="161" t="s">
        <v>79</v>
      </c>
      <c r="N3" s="161" t="s">
        <v>80</v>
      </c>
      <c r="P3" s="179">
        <v>45733</v>
      </c>
      <c r="Q3" s="180" t="s">
        <v>71</v>
      </c>
      <c r="R3" s="179">
        <f>P3+Q3</f>
        <v>45716</v>
      </c>
      <c r="S3" s="180" t="s">
        <v>35</v>
      </c>
      <c r="T3" s="181">
        <v>72</v>
      </c>
      <c r="U3" s="180" t="s">
        <v>36</v>
      </c>
      <c r="V3" s="180" t="s">
        <v>37</v>
      </c>
      <c r="W3" s="182">
        <v>30</v>
      </c>
      <c r="X3" s="180" t="s">
        <v>38</v>
      </c>
      <c r="Y3" s="183">
        <v>615</v>
      </c>
      <c r="Z3" s="184">
        <v>18450</v>
      </c>
      <c r="AA3" s="185"/>
      <c r="AB3" s="184">
        <v>18450</v>
      </c>
    </row>
    <row r="4" spans="2:29" x14ac:dyDescent="0.25">
      <c r="B4" s="7">
        <v>45778</v>
      </c>
      <c r="C4" s="8">
        <v>74</v>
      </c>
      <c r="D4" s="9"/>
      <c r="E4" s="10">
        <v>15.2</v>
      </c>
      <c r="F4" s="33">
        <f>E4*C4</f>
        <v>1124.8</v>
      </c>
      <c r="G4" s="11"/>
      <c r="H4" s="12" t="s">
        <v>6</v>
      </c>
      <c r="I4" s="13">
        <v>0.01</v>
      </c>
      <c r="J4" s="14">
        <f>(F36+F37)*I4</f>
        <v>205.12400000000002</v>
      </c>
      <c r="L4" s="13"/>
      <c r="M4" s="13" t="s">
        <v>65</v>
      </c>
      <c r="N4" s="162">
        <v>30255</v>
      </c>
      <c r="P4" s="186">
        <v>45777</v>
      </c>
      <c r="Q4" s="187">
        <v>0</v>
      </c>
      <c r="R4" s="188">
        <v>45777</v>
      </c>
      <c r="S4" s="189" t="s">
        <v>35</v>
      </c>
      <c r="T4" s="190">
        <v>132</v>
      </c>
      <c r="U4" s="191" t="s">
        <v>36</v>
      </c>
      <c r="V4" s="191" t="s">
        <v>37</v>
      </c>
      <c r="W4" s="192">
        <v>35</v>
      </c>
      <c r="X4" s="191" t="s">
        <v>38</v>
      </c>
      <c r="Y4" s="193">
        <v>675</v>
      </c>
      <c r="Z4" s="194">
        <v>23625</v>
      </c>
      <c r="AA4" s="194"/>
      <c r="AB4" s="194">
        <v>23625</v>
      </c>
    </row>
    <row r="5" spans="2:29" x14ac:dyDescent="0.25">
      <c r="B5" s="7">
        <v>45779</v>
      </c>
      <c r="C5" s="8">
        <v>66.5</v>
      </c>
      <c r="D5" s="9"/>
      <c r="E5" s="10">
        <v>15.2</v>
      </c>
      <c r="F5" s="33">
        <f t="shared" ref="F5:F34" si="0">E5*C5</f>
        <v>1010.8</v>
      </c>
      <c r="G5" s="11"/>
      <c r="H5" s="12" t="s">
        <v>7</v>
      </c>
      <c r="I5" s="13">
        <v>1E-3</v>
      </c>
      <c r="J5" s="14">
        <f>(F36+F37-J4-J6)*I5</f>
        <v>20.307276000000002</v>
      </c>
      <c r="L5" s="134">
        <v>45730</v>
      </c>
      <c r="M5" s="135" t="s">
        <v>76</v>
      </c>
      <c r="N5" s="136">
        <v>-20000</v>
      </c>
      <c r="P5" s="195">
        <v>45805</v>
      </c>
      <c r="Q5" s="196">
        <v>0</v>
      </c>
      <c r="R5" s="197" t="s">
        <v>82</v>
      </c>
      <c r="S5" s="180" t="s">
        <v>35</v>
      </c>
      <c r="T5" s="196">
        <v>163</v>
      </c>
      <c r="U5" s="197" t="s">
        <v>36</v>
      </c>
      <c r="V5" s="197" t="s">
        <v>37</v>
      </c>
      <c r="W5" s="198">
        <v>35</v>
      </c>
      <c r="X5" s="197" t="s">
        <v>38</v>
      </c>
      <c r="Y5" s="199">
        <v>670</v>
      </c>
      <c r="Z5" s="200">
        <v>23450</v>
      </c>
      <c r="AA5" s="201"/>
      <c r="AB5" s="200">
        <v>23450</v>
      </c>
    </row>
    <row r="6" spans="2:29" x14ac:dyDescent="0.25">
      <c r="B6" s="7">
        <v>45780</v>
      </c>
      <c r="C6" s="8">
        <v>68.5</v>
      </c>
      <c r="D6" s="9"/>
      <c r="E6" s="10">
        <v>15.2</v>
      </c>
      <c r="F6" s="33">
        <f t="shared" si="0"/>
        <v>1041.2</v>
      </c>
      <c r="G6" s="11"/>
      <c r="H6" s="12" t="s">
        <v>8</v>
      </c>
      <c r="I6" s="13"/>
      <c r="J6" s="14"/>
      <c r="L6" s="134">
        <v>45754</v>
      </c>
      <c r="M6" s="135" t="s">
        <v>75</v>
      </c>
      <c r="N6" s="136">
        <v>-20000</v>
      </c>
      <c r="P6" s="177"/>
      <c r="Q6" s="177"/>
      <c r="R6" s="177"/>
      <c r="S6" s="177"/>
      <c r="T6" s="177"/>
      <c r="U6" s="177"/>
      <c r="V6" s="177" t="s">
        <v>85</v>
      </c>
      <c r="W6" s="177"/>
      <c r="X6" s="177"/>
      <c r="Y6" s="177"/>
      <c r="Z6" s="177"/>
      <c r="AA6" s="177"/>
      <c r="AB6" s="178">
        <v>5765</v>
      </c>
    </row>
    <row r="7" spans="2:29" x14ac:dyDescent="0.25">
      <c r="B7" s="7">
        <v>45781</v>
      </c>
      <c r="C7" s="8">
        <v>63</v>
      </c>
      <c r="D7" s="9"/>
      <c r="E7" s="10">
        <v>15.2</v>
      </c>
      <c r="F7" s="33">
        <f t="shared" si="0"/>
        <v>957.59999999999991</v>
      </c>
      <c r="G7" s="11"/>
      <c r="H7" s="12" t="s">
        <v>9</v>
      </c>
      <c r="I7" s="13"/>
      <c r="J7" s="14">
        <f>'NİSAN 2025'!J39*-1</f>
        <v>9.8800002160714939E-4</v>
      </c>
      <c r="L7" s="13"/>
      <c r="M7" s="13" t="s">
        <v>66</v>
      </c>
      <c r="N7" s="162">
        <v>30255</v>
      </c>
      <c r="P7" s="131"/>
      <c r="Q7" s="131"/>
      <c r="R7" s="131"/>
      <c r="S7" s="131"/>
      <c r="T7" s="131"/>
      <c r="U7" s="131"/>
      <c r="V7" s="131" t="s">
        <v>86</v>
      </c>
      <c r="W7" s="131"/>
      <c r="X7" s="131"/>
      <c r="Y7" s="131"/>
      <c r="Z7" s="131"/>
      <c r="AA7" s="131"/>
      <c r="AB7" s="202">
        <v>-71290</v>
      </c>
    </row>
    <row r="8" spans="2:29" x14ac:dyDescent="0.25">
      <c r="B8" s="7">
        <v>45782</v>
      </c>
      <c r="C8" s="8">
        <v>55</v>
      </c>
      <c r="D8" s="9"/>
      <c r="E8" s="10">
        <v>15.2</v>
      </c>
      <c r="F8" s="33">
        <f t="shared" si="0"/>
        <v>836</v>
      </c>
      <c r="G8" s="15">
        <v>45825</v>
      </c>
      <c r="H8" s="16" t="s">
        <v>88</v>
      </c>
      <c r="I8" s="17"/>
      <c r="J8" s="18">
        <v>5000</v>
      </c>
      <c r="L8" s="134">
        <v>45783</v>
      </c>
      <c r="M8" s="135" t="s">
        <v>78</v>
      </c>
      <c r="N8" s="136">
        <v>-25000</v>
      </c>
    </row>
    <row r="9" spans="2:29" x14ac:dyDescent="0.25">
      <c r="B9" s="7">
        <v>45783</v>
      </c>
      <c r="C9" s="8">
        <v>72.5</v>
      </c>
      <c r="D9" s="9"/>
      <c r="E9" s="10">
        <v>15.2</v>
      </c>
      <c r="F9" s="33">
        <f t="shared" si="0"/>
        <v>1102</v>
      </c>
      <c r="G9" s="15">
        <v>45832</v>
      </c>
      <c r="H9" s="16" t="s">
        <v>88</v>
      </c>
      <c r="I9" s="17"/>
      <c r="J9" s="18">
        <v>15286.97</v>
      </c>
      <c r="L9" s="13"/>
      <c r="M9" s="13" t="s">
        <v>67</v>
      </c>
      <c r="N9" s="162">
        <v>30255</v>
      </c>
    </row>
    <row r="10" spans="2:29" x14ac:dyDescent="0.25">
      <c r="B10" s="7">
        <v>45784</v>
      </c>
      <c r="C10" s="8">
        <v>64.5</v>
      </c>
      <c r="D10" s="9"/>
      <c r="E10" s="10">
        <v>15.2</v>
      </c>
      <c r="F10" s="33">
        <f t="shared" si="0"/>
        <v>980.4</v>
      </c>
      <c r="G10" s="15"/>
      <c r="H10" s="16"/>
      <c r="I10" s="17"/>
      <c r="J10" s="18"/>
      <c r="L10" s="134">
        <v>45818</v>
      </c>
      <c r="M10" s="135" t="s">
        <v>83</v>
      </c>
      <c r="N10" s="136">
        <v>-20000</v>
      </c>
    </row>
    <row r="11" spans="2:29" x14ac:dyDescent="0.25">
      <c r="B11" s="7">
        <v>45785</v>
      </c>
      <c r="C11" s="8">
        <v>62</v>
      </c>
      <c r="D11" s="9"/>
      <c r="E11" s="10">
        <v>15.2</v>
      </c>
      <c r="F11" s="33">
        <f t="shared" si="0"/>
        <v>942.4</v>
      </c>
      <c r="G11" s="19"/>
      <c r="H11" s="16"/>
      <c r="I11" s="17"/>
      <c r="J11" s="18"/>
      <c r="L11" s="177" t="s">
        <v>84</v>
      </c>
      <c r="M11" s="177"/>
      <c r="N11" s="178">
        <v>-5765</v>
      </c>
    </row>
    <row r="12" spans="2:29" x14ac:dyDescent="0.25">
      <c r="B12" s="7">
        <v>45786</v>
      </c>
      <c r="C12" s="8">
        <v>72</v>
      </c>
      <c r="D12" s="9"/>
      <c r="E12" s="10">
        <v>15.2</v>
      </c>
      <c r="F12" s="33">
        <f t="shared" si="0"/>
        <v>1094.3999999999999</v>
      </c>
      <c r="G12" s="19"/>
      <c r="H12" s="16"/>
      <c r="I12" s="17"/>
      <c r="J12" s="18"/>
      <c r="L12" s="17" t="s">
        <v>87</v>
      </c>
      <c r="M12" s="17"/>
      <c r="N12" s="40">
        <v>71290</v>
      </c>
    </row>
    <row r="13" spans="2:29" x14ac:dyDescent="0.25">
      <c r="B13" s="7">
        <v>45787</v>
      </c>
      <c r="C13" s="8">
        <v>72.5</v>
      </c>
      <c r="D13" s="9"/>
      <c r="E13" s="10">
        <v>15.2</v>
      </c>
      <c r="F13" s="33">
        <f t="shared" si="0"/>
        <v>1102</v>
      </c>
      <c r="G13" s="19"/>
      <c r="H13" s="16"/>
      <c r="I13" s="17"/>
      <c r="J13" s="18"/>
      <c r="L13" s="17"/>
      <c r="M13" s="17"/>
      <c r="N13" s="17"/>
    </row>
    <row r="14" spans="2:29" x14ac:dyDescent="0.25">
      <c r="B14" s="7">
        <v>45788</v>
      </c>
      <c r="C14" s="8">
        <v>71</v>
      </c>
      <c r="D14" s="9"/>
      <c r="E14" s="10">
        <v>15.2</v>
      </c>
      <c r="F14" s="33">
        <f t="shared" si="0"/>
        <v>1079.2</v>
      </c>
      <c r="G14" s="19"/>
      <c r="H14" s="16"/>
      <c r="I14" s="17"/>
      <c r="J14" s="18"/>
      <c r="L14" s="17"/>
      <c r="M14" s="17"/>
      <c r="N14" s="17"/>
    </row>
    <row r="15" spans="2:29" x14ac:dyDescent="0.25">
      <c r="B15" s="7">
        <v>45789</v>
      </c>
      <c r="C15" s="8">
        <v>0</v>
      </c>
      <c r="D15" s="9"/>
      <c r="E15" s="10">
        <v>15.2</v>
      </c>
      <c r="F15" s="33">
        <f t="shared" si="0"/>
        <v>0</v>
      </c>
      <c r="G15" s="19"/>
      <c r="H15" s="16"/>
      <c r="I15" s="17"/>
      <c r="J15" s="18"/>
      <c r="L15" s="17"/>
      <c r="M15" s="17"/>
      <c r="N15" s="17"/>
    </row>
    <row r="16" spans="2:29" x14ac:dyDescent="0.25">
      <c r="B16" s="7">
        <v>45790</v>
      </c>
      <c r="C16" s="8">
        <v>0</v>
      </c>
      <c r="D16" s="9"/>
      <c r="E16" s="10">
        <v>15.2</v>
      </c>
      <c r="F16" s="33">
        <f t="shared" si="0"/>
        <v>0</v>
      </c>
      <c r="G16" s="19"/>
      <c r="H16" s="16"/>
      <c r="I16" s="17"/>
      <c r="J16" s="18"/>
      <c r="L16" s="17"/>
      <c r="M16" s="17"/>
      <c r="N16" s="17"/>
    </row>
    <row r="17" spans="2:14" x14ac:dyDescent="0.25">
      <c r="B17" s="7">
        <v>45791</v>
      </c>
      <c r="C17" s="8">
        <v>0</v>
      </c>
      <c r="D17" s="9"/>
      <c r="E17" s="10">
        <v>15.2</v>
      </c>
      <c r="F17" s="33">
        <f t="shared" si="0"/>
        <v>0</v>
      </c>
      <c r="G17" s="19"/>
      <c r="H17" s="16"/>
      <c r="I17" s="17"/>
      <c r="J17" s="18"/>
      <c r="L17" s="17"/>
      <c r="M17" s="17"/>
      <c r="N17" s="17"/>
    </row>
    <row r="18" spans="2:14" x14ac:dyDescent="0.25">
      <c r="B18" s="7">
        <v>45792</v>
      </c>
      <c r="C18" s="8">
        <v>0</v>
      </c>
      <c r="D18" s="9"/>
      <c r="E18" s="10">
        <v>15.2</v>
      </c>
      <c r="F18" s="33">
        <f t="shared" si="0"/>
        <v>0</v>
      </c>
      <c r="G18" s="19"/>
      <c r="H18" s="16"/>
      <c r="I18" s="17"/>
      <c r="J18" s="18"/>
      <c r="L18" s="17"/>
      <c r="M18" s="17"/>
      <c r="N18" s="17"/>
    </row>
    <row r="19" spans="2:14" x14ac:dyDescent="0.25">
      <c r="B19" s="7">
        <v>45793</v>
      </c>
      <c r="C19" s="8">
        <v>0</v>
      </c>
      <c r="D19" s="9"/>
      <c r="E19" s="10">
        <v>15.2</v>
      </c>
      <c r="F19" s="33">
        <f t="shared" si="0"/>
        <v>0</v>
      </c>
      <c r="G19" s="19"/>
      <c r="H19" s="16"/>
      <c r="I19" s="17"/>
      <c r="J19" s="18"/>
      <c r="L19" s="17"/>
      <c r="M19" s="17"/>
      <c r="N19" s="17"/>
    </row>
    <row r="20" spans="2:14" x14ac:dyDescent="0.25">
      <c r="B20" s="7">
        <v>45794</v>
      </c>
      <c r="C20" s="8">
        <v>0</v>
      </c>
      <c r="D20" s="9"/>
      <c r="E20" s="10">
        <v>15.2</v>
      </c>
      <c r="F20" s="33">
        <f t="shared" si="0"/>
        <v>0</v>
      </c>
      <c r="G20" s="19"/>
      <c r="H20" s="16"/>
      <c r="I20" s="17"/>
      <c r="J20" s="18"/>
      <c r="L20" s="17"/>
      <c r="M20" s="17"/>
      <c r="N20" s="17"/>
    </row>
    <row r="21" spans="2:14" x14ac:dyDescent="0.25">
      <c r="B21" s="7">
        <v>45795</v>
      </c>
      <c r="C21" s="8">
        <v>32.5</v>
      </c>
      <c r="D21" s="9"/>
      <c r="E21" s="10">
        <v>15.2</v>
      </c>
      <c r="F21" s="33">
        <f t="shared" si="0"/>
        <v>494</v>
      </c>
      <c r="G21" s="19"/>
      <c r="H21" s="16"/>
      <c r="I21" s="17"/>
      <c r="J21" s="18"/>
      <c r="L21" s="17"/>
      <c r="M21" s="17"/>
      <c r="N21" s="17"/>
    </row>
    <row r="22" spans="2:14" x14ac:dyDescent="0.25">
      <c r="B22" s="7">
        <v>45796</v>
      </c>
      <c r="C22" s="8">
        <v>72</v>
      </c>
      <c r="D22" s="9"/>
      <c r="E22" s="10">
        <v>15.2</v>
      </c>
      <c r="F22" s="33">
        <f t="shared" si="0"/>
        <v>1094.3999999999999</v>
      </c>
      <c r="G22" s="19"/>
      <c r="H22" s="16"/>
      <c r="I22" s="17"/>
      <c r="J22" s="18"/>
      <c r="L22" s="17"/>
      <c r="M22" s="17"/>
      <c r="N22" s="17"/>
    </row>
    <row r="23" spans="2:14" x14ac:dyDescent="0.25">
      <c r="B23" s="7">
        <v>45797</v>
      </c>
      <c r="C23" s="8">
        <v>62</v>
      </c>
      <c r="D23" s="9"/>
      <c r="E23" s="10">
        <v>15.2</v>
      </c>
      <c r="F23" s="33">
        <f t="shared" si="0"/>
        <v>942.4</v>
      </c>
      <c r="G23" s="19"/>
      <c r="H23" s="16"/>
      <c r="I23" s="17"/>
      <c r="J23" s="18"/>
      <c r="L23" t="s">
        <v>61</v>
      </c>
    </row>
    <row r="24" spans="2:14" x14ac:dyDescent="0.25">
      <c r="B24" s="7">
        <v>45798</v>
      </c>
      <c r="C24" s="8">
        <v>70.5</v>
      </c>
      <c r="D24" s="9"/>
      <c r="E24" s="10">
        <v>15.2</v>
      </c>
      <c r="F24" s="33">
        <f t="shared" si="0"/>
        <v>1071.5999999999999</v>
      </c>
      <c r="G24" s="19"/>
      <c r="H24" s="16"/>
      <c r="I24" s="17"/>
      <c r="J24" s="18"/>
      <c r="L24" t="s">
        <v>62</v>
      </c>
    </row>
    <row r="25" spans="2:14" x14ac:dyDescent="0.25">
      <c r="B25" s="7">
        <v>45799</v>
      </c>
      <c r="C25" s="8">
        <v>40</v>
      </c>
      <c r="D25" s="9"/>
      <c r="E25" s="10">
        <v>15.2</v>
      </c>
      <c r="F25" s="33">
        <f t="shared" si="0"/>
        <v>608</v>
      </c>
      <c r="G25" s="19"/>
      <c r="H25" s="16"/>
      <c r="I25" s="17"/>
      <c r="J25" s="18"/>
      <c r="L25" t="s">
        <v>63</v>
      </c>
    </row>
    <row r="26" spans="2:14" x14ac:dyDescent="0.25">
      <c r="B26" s="7">
        <v>45800</v>
      </c>
      <c r="C26" s="8">
        <v>0</v>
      </c>
      <c r="D26" s="9"/>
      <c r="E26" s="10">
        <v>15.2</v>
      </c>
      <c r="F26" s="33">
        <f t="shared" si="0"/>
        <v>0</v>
      </c>
      <c r="G26" s="19"/>
      <c r="H26" s="16"/>
      <c r="I26" s="17"/>
      <c r="J26" s="18"/>
      <c r="L26" s="116">
        <v>45714</v>
      </c>
    </row>
    <row r="27" spans="2:14" x14ac:dyDescent="0.25">
      <c r="B27" s="7">
        <v>45801</v>
      </c>
      <c r="C27" s="8">
        <v>0</v>
      </c>
      <c r="D27" s="9"/>
      <c r="E27" s="10">
        <v>15.2</v>
      </c>
      <c r="F27" s="33">
        <f t="shared" si="0"/>
        <v>0</v>
      </c>
      <c r="G27" s="19"/>
      <c r="H27" s="16"/>
      <c r="I27" s="17"/>
      <c r="J27" s="18"/>
      <c r="L27" t="s">
        <v>64</v>
      </c>
    </row>
    <row r="28" spans="2:14" x14ac:dyDescent="0.25">
      <c r="B28" s="7">
        <v>45802</v>
      </c>
      <c r="C28" s="8">
        <v>0</v>
      </c>
      <c r="D28" s="9"/>
      <c r="E28" s="10">
        <v>15.2</v>
      </c>
      <c r="F28" s="33">
        <f t="shared" si="0"/>
        <v>0</v>
      </c>
      <c r="G28" s="19"/>
      <c r="H28" s="16"/>
      <c r="I28" s="17"/>
      <c r="J28" s="18"/>
    </row>
    <row r="29" spans="2:14" x14ac:dyDescent="0.25">
      <c r="B29" s="7">
        <v>45803</v>
      </c>
      <c r="C29" s="8">
        <v>0</v>
      </c>
      <c r="D29" s="9"/>
      <c r="E29" s="10">
        <v>15.2</v>
      </c>
      <c r="F29" s="33">
        <f t="shared" si="0"/>
        <v>0</v>
      </c>
      <c r="G29" s="19"/>
      <c r="H29" s="16"/>
      <c r="I29" s="17"/>
      <c r="J29" s="18"/>
    </row>
    <row r="30" spans="2:14" x14ac:dyDescent="0.25">
      <c r="B30" s="7">
        <v>45804</v>
      </c>
      <c r="C30" s="8">
        <v>73</v>
      </c>
      <c r="D30" s="9"/>
      <c r="E30" s="10">
        <v>15.2</v>
      </c>
      <c r="F30" s="33">
        <f t="shared" si="0"/>
        <v>1109.5999999999999</v>
      </c>
      <c r="G30" s="19"/>
      <c r="H30" s="16"/>
      <c r="I30" s="17"/>
      <c r="J30" s="18"/>
    </row>
    <row r="31" spans="2:14" x14ac:dyDescent="0.25">
      <c r="B31" s="7">
        <v>45805</v>
      </c>
      <c r="C31" s="8">
        <v>74</v>
      </c>
      <c r="D31" s="9"/>
      <c r="E31" s="10">
        <v>15.2</v>
      </c>
      <c r="F31" s="33">
        <f t="shared" si="0"/>
        <v>1124.8</v>
      </c>
      <c r="G31" s="19"/>
      <c r="H31" s="16"/>
      <c r="I31" s="17"/>
      <c r="J31" s="18"/>
      <c r="L31" s="116"/>
      <c r="N31" s="206"/>
    </row>
    <row r="32" spans="2:14" x14ac:dyDescent="0.25">
      <c r="B32" s="7">
        <v>45806</v>
      </c>
      <c r="C32" s="8">
        <v>63.5</v>
      </c>
      <c r="D32" s="9"/>
      <c r="E32" s="10">
        <v>15.2</v>
      </c>
      <c r="F32" s="33">
        <f t="shared" si="0"/>
        <v>965.19999999999993</v>
      </c>
      <c r="G32" s="19"/>
      <c r="H32" s="16"/>
      <c r="I32" s="17"/>
      <c r="J32" s="18"/>
    </row>
    <row r="33" spans="2:14" x14ac:dyDescent="0.25">
      <c r="B33" s="7">
        <v>45807</v>
      </c>
      <c r="C33" s="8">
        <v>58.5</v>
      </c>
      <c r="D33" s="9"/>
      <c r="E33" s="10">
        <v>15.2</v>
      </c>
      <c r="F33" s="33">
        <f t="shared" si="0"/>
        <v>889.19999999999993</v>
      </c>
      <c r="G33" s="19"/>
      <c r="H33" s="16"/>
      <c r="I33" s="17"/>
      <c r="J33" s="18"/>
    </row>
    <row r="34" spans="2:14" ht="15.75" thickBot="1" x14ac:dyDescent="0.3">
      <c r="B34" s="34">
        <v>45808</v>
      </c>
      <c r="C34" s="35">
        <v>62</v>
      </c>
      <c r="D34" s="36"/>
      <c r="E34" s="10">
        <v>15.2</v>
      </c>
      <c r="F34" s="38">
        <f t="shared" si="0"/>
        <v>942.4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1349.5</v>
      </c>
      <c r="D35" s="43">
        <f>SUM(D4:D34)</f>
        <v>0</v>
      </c>
      <c r="E35" s="44"/>
      <c r="F35" s="45" t="s">
        <v>4</v>
      </c>
      <c r="G35" s="24"/>
      <c r="H35" s="269" t="s">
        <v>11</v>
      </c>
      <c r="I35" s="269"/>
      <c r="J35" s="25">
        <f>SUM(J4:J34)</f>
        <v>20512.402264000022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0" t="s">
        <v>13</v>
      </c>
      <c r="I36" s="270"/>
      <c r="J36" s="18">
        <f>F36+F37</f>
        <v>20512.400000000001</v>
      </c>
      <c r="L36" s="31">
        <f>J36-J4-J5-J6</f>
        <v>20286.968724000002</v>
      </c>
    </row>
    <row r="37" spans="2:14" x14ac:dyDescent="0.25">
      <c r="B37" s="26" t="s">
        <v>14</v>
      </c>
      <c r="C37" s="30">
        <f>C35</f>
        <v>1349.5</v>
      </c>
      <c r="D37" s="9">
        <f>D35/1.03</f>
        <v>0</v>
      </c>
      <c r="E37" s="10"/>
      <c r="F37" s="33">
        <f>SUM(F4:F36)</f>
        <v>20512.400000000001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71" t="s">
        <v>16</v>
      </c>
      <c r="C39" s="272"/>
      <c r="D39" s="27"/>
      <c r="E39" s="37"/>
      <c r="F39" s="38"/>
      <c r="G39" s="28"/>
      <c r="H39" s="273" t="s">
        <v>17</v>
      </c>
      <c r="I39" s="273"/>
      <c r="J39" s="29">
        <f>J36+J37+J38-J35</f>
        <v>-2.2640000206592958E-3</v>
      </c>
    </row>
    <row r="40" spans="2:14" ht="15.75" thickBot="1" x14ac:dyDescent="0.3">
      <c r="B40" s="263"/>
      <c r="C40" s="264"/>
      <c r="D40" s="264"/>
      <c r="E40" s="264"/>
      <c r="F40" s="264"/>
      <c r="G40" s="264"/>
      <c r="H40" s="264"/>
      <c r="I40" s="264"/>
      <c r="J40" s="265"/>
      <c r="N40" s="31"/>
    </row>
    <row r="41" spans="2:14" ht="15.75" thickBot="1" x14ac:dyDescent="0.3">
      <c r="B41" s="263"/>
      <c r="C41" s="264"/>
      <c r="D41" s="264"/>
      <c r="E41" s="264"/>
      <c r="F41" s="264"/>
      <c r="G41" s="264"/>
      <c r="H41" s="264"/>
      <c r="I41" s="264"/>
      <c r="J41" s="265"/>
      <c r="N41" s="31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P27" sqref="P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60">
        <f>SUBTOTAL(109,N4:N22)</f>
        <v>51290</v>
      </c>
    </row>
    <row r="2" spans="2:29" ht="25.5" customHeight="1" thickBot="1" x14ac:dyDescent="0.3">
      <c r="B2" s="266" t="s">
        <v>33</v>
      </c>
      <c r="C2" s="267"/>
      <c r="D2" s="267"/>
      <c r="E2" s="267"/>
      <c r="F2" s="267"/>
      <c r="G2" s="267"/>
      <c r="H2" s="267"/>
      <c r="I2" s="267"/>
      <c r="J2" s="268"/>
      <c r="L2" s="274" t="s">
        <v>81</v>
      </c>
      <c r="M2" s="274"/>
      <c r="N2" s="2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61" t="s">
        <v>18</v>
      </c>
      <c r="M3" s="161" t="s">
        <v>79</v>
      </c>
      <c r="N3" s="161" t="s">
        <v>80</v>
      </c>
      <c r="P3" s="143"/>
      <c r="Q3" s="142"/>
      <c r="R3" s="143"/>
      <c r="S3" s="142"/>
      <c r="T3" s="141"/>
      <c r="U3" s="142"/>
      <c r="V3" s="142"/>
      <c r="W3" s="140"/>
      <c r="X3" s="142"/>
      <c r="Y3" s="139"/>
      <c r="Z3" s="138"/>
      <c r="AA3" s="137"/>
      <c r="AB3" s="138"/>
    </row>
    <row r="4" spans="2:29" x14ac:dyDescent="0.25">
      <c r="B4" s="7">
        <v>45809</v>
      </c>
      <c r="C4" s="8">
        <v>61.5</v>
      </c>
      <c r="D4" s="9"/>
      <c r="E4" s="10">
        <v>15.2</v>
      </c>
      <c r="F4" s="33">
        <f>E4*C4</f>
        <v>934.8</v>
      </c>
      <c r="G4" s="11"/>
      <c r="H4" s="12" t="s">
        <v>6</v>
      </c>
      <c r="I4" s="13">
        <v>0.01</v>
      </c>
      <c r="J4" s="14">
        <f>(F36+F37)*I4</f>
        <v>227.92399999999998</v>
      </c>
      <c r="L4" s="13"/>
      <c r="M4" s="13" t="s">
        <v>65</v>
      </c>
      <c r="N4" s="162">
        <v>30255</v>
      </c>
      <c r="P4" s="176"/>
      <c r="Q4" s="22"/>
      <c r="R4" s="175"/>
      <c r="S4" s="174"/>
      <c r="T4" s="173"/>
      <c r="U4" s="172"/>
      <c r="V4" s="172"/>
      <c r="W4" s="48"/>
      <c r="X4" s="172"/>
      <c r="Y4" s="171"/>
      <c r="Z4" s="169"/>
      <c r="AA4" s="169"/>
      <c r="AB4" s="169"/>
    </row>
    <row r="5" spans="2:29" x14ac:dyDescent="0.25">
      <c r="B5" s="7">
        <v>45810</v>
      </c>
      <c r="C5" s="8">
        <v>64.5</v>
      </c>
      <c r="D5" s="9"/>
      <c r="E5" s="10">
        <v>15.2</v>
      </c>
      <c r="F5" s="33">
        <f t="shared" ref="F5:F34" si="0">E5*C5</f>
        <v>980.4</v>
      </c>
      <c r="G5" s="11"/>
      <c r="H5" s="12" t="s">
        <v>7</v>
      </c>
      <c r="I5" s="13">
        <v>1E-3</v>
      </c>
      <c r="J5" s="14">
        <f>(F36+F37-J4-J6)*I5</f>
        <v>22.564475999999999</v>
      </c>
      <c r="L5" s="134">
        <v>45730</v>
      </c>
      <c r="M5" s="135" t="s">
        <v>76</v>
      </c>
      <c r="N5" s="136">
        <v>-20000</v>
      </c>
      <c r="P5" s="167"/>
      <c r="Q5" s="166"/>
      <c r="R5" s="165"/>
      <c r="S5" s="142"/>
      <c r="T5" s="166"/>
      <c r="U5" s="165"/>
      <c r="V5" s="165"/>
      <c r="W5" s="164"/>
      <c r="X5" s="165"/>
      <c r="Y5" s="168"/>
      <c r="Z5" s="163"/>
      <c r="AA5" s="170"/>
      <c r="AB5" s="163"/>
    </row>
    <row r="6" spans="2:29" x14ac:dyDescent="0.25">
      <c r="B6" s="7">
        <v>45811</v>
      </c>
      <c r="C6" s="8">
        <v>51.5</v>
      </c>
      <c r="D6" s="9"/>
      <c r="E6" s="10">
        <v>15.2</v>
      </c>
      <c r="F6" s="33">
        <f t="shared" si="0"/>
        <v>782.8</v>
      </c>
      <c r="G6" s="11"/>
      <c r="H6" s="12" t="s">
        <v>8</v>
      </c>
      <c r="I6" s="13"/>
      <c r="J6" s="14"/>
      <c r="L6" s="134">
        <v>45754</v>
      </c>
      <c r="M6" s="135" t="s">
        <v>75</v>
      </c>
      <c r="N6" s="136">
        <v>-20000</v>
      </c>
    </row>
    <row r="7" spans="2:29" x14ac:dyDescent="0.25">
      <c r="B7" s="7">
        <v>45812</v>
      </c>
      <c r="C7" s="8">
        <v>45</v>
      </c>
      <c r="D7" s="9"/>
      <c r="E7" s="10">
        <v>15.2</v>
      </c>
      <c r="F7" s="33">
        <f t="shared" si="0"/>
        <v>684</v>
      </c>
      <c r="G7" s="11"/>
      <c r="H7" s="12" t="s">
        <v>9</v>
      </c>
      <c r="I7" s="13"/>
      <c r="J7" s="14">
        <f>'MAYIS 2025'!J39*-1</f>
        <v>2.2640000206592958E-3</v>
      </c>
      <c r="L7" s="13"/>
      <c r="M7" s="13" t="s">
        <v>66</v>
      </c>
      <c r="N7" s="162">
        <v>30255</v>
      </c>
    </row>
    <row r="8" spans="2:29" x14ac:dyDescent="0.25">
      <c r="B8" s="7">
        <v>45813</v>
      </c>
      <c r="C8" s="8">
        <v>58.5</v>
      </c>
      <c r="D8" s="9"/>
      <c r="E8" s="10">
        <v>15.2</v>
      </c>
      <c r="F8" s="33">
        <f t="shared" si="0"/>
        <v>889.19999999999993</v>
      </c>
      <c r="G8" s="15">
        <v>45842</v>
      </c>
      <c r="H8" s="16" t="s">
        <v>88</v>
      </c>
      <c r="I8" s="17"/>
      <c r="J8" s="18">
        <v>5000</v>
      </c>
      <c r="L8" s="134">
        <v>45783</v>
      </c>
      <c r="M8" s="135" t="s">
        <v>78</v>
      </c>
      <c r="N8" s="136">
        <v>-25000</v>
      </c>
    </row>
    <row r="9" spans="2:29" x14ac:dyDescent="0.25">
      <c r="B9" s="7">
        <v>45814</v>
      </c>
      <c r="C9" s="8"/>
      <c r="D9" s="9"/>
      <c r="E9" s="10">
        <v>15.2</v>
      </c>
      <c r="F9" s="33">
        <f t="shared" si="0"/>
        <v>0</v>
      </c>
      <c r="G9" s="15">
        <v>45857</v>
      </c>
      <c r="H9" s="16" t="s">
        <v>88</v>
      </c>
      <c r="I9" s="17"/>
      <c r="J9" s="18">
        <v>5000</v>
      </c>
      <c r="L9" s="13"/>
      <c r="M9" s="13" t="s">
        <v>67</v>
      </c>
      <c r="N9" s="162">
        <v>30255</v>
      </c>
    </row>
    <row r="10" spans="2:29" x14ac:dyDescent="0.25">
      <c r="B10" s="7">
        <v>45815</v>
      </c>
      <c r="C10" s="8"/>
      <c r="D10" s="9"/>
      <c r="E10" s="10">
        <v>15.2</v>
      </c>
      <c r="F10" s="33">
        <f t="shared" si="0"/>
        <v>0</v>
      </c>
      <c r="G10" s="15">
        <v>45860</v>
      </c>
      <c r="H10" s="16" t="s">
        <v>88</v>
      </c>
      <c r="I10" s="17"/>
      <c r="J10" s="18">
        <v>12541.91</v>
      </c>
      <c r="L10" s="134">
        <v>45818</v>
      </c>
      <c r="M10" s="135" t="s">
        <v>83</v>
      </c>
      <c r="N10" s="136">
        <v>-20000</v>
      </c>
    </row>
    <row r="11" spans="2:29" x14ac:dyDescent="0.25">
      <c r="B11" s="7">
        <v>45816</v>
      </c>
      <c r="C11" s="8"/>
      <c r="D11" s="9"/>
      <c r="E11" s="10">
        <v>15.2</v>
      </c>
      <c r="F11" s="33">
        <f t="shared" si="0"/>
        <v>0</v>
      </c>
      <c r="G11" s="19"/>
      <c r="H11" s="16"/>
      <c r="I11" s="17"/>
      <c r="J11" s="18"/>
      <c r="L11" s="177" t="s">
        <v>84</v>
      </c>
      <c r="M11" s="177"/>
      <c r="N11" s="178">
        <v>-5765</v>
      </c>
    </row>
    <row r="12" spans="2:29" x14ac:dyDescent="0.25">
      <c r="B12" s="7">
        <v>45817</v>
      </c>
      <c r="C12" s="8"/>
      <c r="D12" s="9"/>
      <c r="E12" s="10">
        <v>15.2</v>
      </c>
      <c r="F12" s="33">
        <f t="shared" si="0"/>
        <v>0</v>
      </c>
      <c r="G12" s="19"/>
      <c r="H12" s="16"/>
      <c r="I12" s="17"/>
      <c r="J12" s="18"/>
      <c r="L12" s="17" t="s">
        <v>87</v>
      </c>
      <c r="M12" s="17"/>
      <c r="N12" s="40">
        <v>71290</v>
      </c>
    </row>
    <row r="13" spans="2:29" x14ac:dyDescent="0.25">
      <c r="B13" s="7">
        <v>45818</v>
      </c>
      <c r="C13" s="8"/>
      <c r="D13" s="9"/>
      <c r="E13" s="10">
        <v>15.2</v>
      </c>
      <c r="F13" s="33">
        <f t="shared" si="0"/>
        <v>0</v>
      </c>
      <c r="G13" s="19"/>
      <c r="H13" s="16"/>
      <c r="I13" s="17"/>
      <c r="J13" s="18"/>
      <c r="L13" s="134">
        <v>45850</v>
      </c>
      <c r="M13" s="135" t="s">
        <v>89</v>
      </c>
      <c r="N13" s="136">
        <v>-20000</v>
      </c>
    </row>
    <row r="14" spans="2:29" x14ac:dyDescent="0.25">
      <c r="B14" s="7">
        <v>45819</v>
      </c>
      <c r="C14" s="8">
        <v>66.5</v>
      </c>
      <c r="D14" s="9"/>
      <c r="E14" s="10">
        <v>15.2</v>
      </c>
      <c r="F14" s="33">
        <f t="shared" si="0"/>
        <v>1010.8</v>
      </c>
      <c r="G14" s="19"/>
      <c r="H14" s="16"/>
      <c r="I14" s="17"/>
      <c r="J14" s="18"/>
      <c r="L14" s="17"/>
      <c r="M14" s="17"/>
      <c r="N14" s="17"/>
    </row>
    <row r="15" spans="2:29" x14ac:dyDescent="0.25">
      <c r="B15" s="7">
        <v>45820</v>
      </c>
      <c r="C15" s="8">
        <v>64</v>
      </c>
      <c r="D15" s="9"/>
      <c r="E15" s="10">
        <v>15.2</v>
      </c>
      <c r="F15" s="33">
        <f t="shared" si="0"/>
        <v>972.8</v>
      </c>
      <c r="G15" s="19"/>
      <c r="H15" s="16"/>
      <c r="I15" s="17"/>
      <c r="J15" s="18"/>
      <c r="L15" s="17"/>
      <c r="M15" s="17"/>
      <c r="N15" s="17"/>
    </row>
    <row r="16" spans="2:29" x14ac:dyDescent="0.25">
      <c r="B16" s="7">
        <v>45821</v>
      </c>
      <c r="C16" s="8">
        <v>64.5</v>
      </c>
      <c r="D16" s="9"/>
      <c r="E16" s="10">
        <v>15.2</v>
      </c>
      <c r="F16" s="33">
        <f t="shared" si="0"/>
        <v>980.4</v>
      </c>
      <c r="G16" s="19"/>
      <c r="H16" s="16"/>
      <c r="I16" s="17"/>
      <c r="J16" s="18"/>
      <c r="L16" s="17"/>
      <c r="M16" s="17"/>
      <c r="N16" s="17"/>
    </row>
    <row r="17" spans="2:18" x14ac:dyDescent="0.25">
      <c r="B17" s="7">
        <v>45822</v>
      </c>
      <c r="C17" s="8">
        <v>65.5</v>
      </c>
      <c r="D17" s="9"/>
      <c r="E17" s="10">
        <v>15.2</v>
      </c>
      <c r="F17" s="33">
        <f t="shared" si="0"/>
        <v>995.59999999999991</v>
      </c>
      <c r="G17" s="19"/>
      <c r="H17" s="16"/>
      <c r="I17" s="17"/>
      <c r="J17" s="18"/>
      <c r="L17" s="17"/>
      <c r="M17" s="17"/>
      <c r="N17" s="17"/>
      <c r="R17" t="s">
        <v>90</v>
      </c>
    </row>
    <row r="18" spans="2:18" x14ac:dyDescent="0.25">
      <c r="B18" s="7">
        <v>45823</v>
      </c>
      <c r="C18" s="8">
        <v>67.5</v>
      </c>
      <c r="D18" s="9"/>
      <c r="E18" s="10">
        <v>15.2</v>
      </c>
      <c r="F18" s="33">
        <f t="shared" si="0"/>
        <v>1026</v>
      </c>
      <c r="G18" s="19"/>
      <c r="H18" s="16"/>
      <c r="I18" s="17"/>
      <c r="J18" s="18"/>
      <c r="L18" s="17"/>
      <c r="M18" s="17"/>
      <c r="N18" s="17"/>
    </row>
    <row r="19" spans="2:18" x14ac:dyDescent="0.25">
      <c r="B19" s="7">
        <v>45824</v>
      </c>
      <c r="C19" s="8">
        <v>63</v>
      </c>
      <c r="D19" s="9"/>
      <c r="E19" s="10">
        <v>15.2</v>
      </c>
      <c r="F19" s="33">
        <f t="shared" si="0"/>
        <v>957.59999999999991</v>
      </c>
      <c r="G19" s="19"/>
      <c r="H19" s="16"/>
      <c r="I19" s="17"/>
      <c r="J19" s="18"/>
      <c r="L19" s="17"/>
      <c r="M19" s="17"/>
      <c r="N19" s="17"/>
    </row>
    <row r="20" spans="2:18" x14ac:dyDescent="0.25">
      <c r="B20" s="7">
        <v>45825</v>
      </c>
      <c r="C20" s="8">
        <v>60</v>
      </c>
      <c r="D20" s="9"/>
      <c r="E20" s="10">
        <v>15.2</v>
      </c>
      <c r="F20" s="33">
        <f t="shared" si="0"/>
        <v>912</v>
      </c>
      <c r="G20" s="19"/>
      <c r="H20" s="16"/>
      <c r="I20" s="17"/>
      <c r="J20" s="18"/>
      <c r="L20" s="17"/>
      <c r="M20" s="17"/>
      <c r="N20" s="17"/>
    </row>
    <row r="21" spans="2:18" x14ac:dyDescent="0.25">
      <c r="B21" s="7">
        <v>45826</v>
      </c>
      <c r="C21" s="8">
        <v>55</v>
      </c>
      <c r="D21" s="9"/>
      <c r="E21" s="10">
        <v>15.2</v>
      </c>
      <c r="F21" s="33">
        <f t="shared" si="0"/>
        <v>836</v>
      </c>
      <c r="G21" s="19"/>
      <c r="H21" s="16"/>
      <c r="I21" s="17"/>
      <c r="J21" s="18"/>
      <c r="L21" s="17"/>
      <c r="M21" s="17"/>
      <c r="N21" s="17"/>
    </row>
    <row r="22" spans="2:18" x14ac:dyDescent="0.25">
      <c r="B22" s="7">
        <v>45827</v>
      </c>
      <c r="C22" s="8">
        <v>67.5</v>
      </c>
      <c r="D22" s="9"/>
      <c r="E22" s="10">
        <v>15.2</v>
      </c>
      <c r="F22" s="33">
        <f t="shared" si="0"/>
        <v>1026</v>
      </c>
      <c r="G22" s="19"/>
      <c r="H22" s="16"/>
      <c r="I22" s="17"/>
      <c r="J22" s="18"/>
      <c r="L22" s="17"/>
      <c r="M22" s="17"/>
      <c r="N22" s="17"/>
    </row>
    <row r="23" spans="2:18" x14ac:dyDescent="0.25">
      <c r="B23" s="7">
        <v>45828</v>
      </c>
      <c r="C23" s="8">
        <v>61.5</v>
      </c>
      <c r="D23" s="9"/>
      <c r="E23" s="10">
        <v>15.2</v>
      </c>
      <c r="F23" s="33">
        <f t="shared" si="0"/>
        <v>934.8</v>
      </c>
      <c r="G23" s="19"/>
      <c r="H23" s="16"/>
      <c r="I23" s="17"/>
      <c r="J23" s="18"/>
    </row>
    <row r="24" spans="2:18" x14ac:dyDescent="0.25">
      <c r="B24" s="7">
        <v>45829</v>
      </c>
      <c r="C24" s="8">
        <v>62</v>
      </c>
      <c r="D24" s="9"/>
      <c r="E24" s="10">
        <v>15.2</v>
      </c>
      <c r="F24" s="33">
        <f t="shared" si="0"/>
        <v>942.4</v>
      </c>
      <c r="G24" s="19"/>
      <c r="H24" s="16"/>
      <c r="I24" s="17"/>
      <c r="J24" s="18"/>
    </row>
    <row r="25" spans="2:18" x14ac:dyDescent="0.25">
      <c r="B25" s="7">
        <v>45830</v>
      </c>
      <c r="C25" s="8">
        <v>61.5</v>
      </c>
      <c r="D25" s="9"/>
      <c r="E25" s="10">
        <v>15.2</v>
      </c>
      <c r="F25" s="33">
        <f t="shared" si="0"/>
        <v>934.8</v>
      </c>
      <c r="G25" s="19"/>
      <c r="H25" s="16"/>
      <c r="I25" s="17"/>
      <c r="J25" s="18"/>
    </row>
    <row r="26" spans="2:18" x14ac:dyDescent="0.25">
      <c r="B26" s="7">
        <v>45831</v>
      </c>
      <c r="C26" s="8">
        <v>56.5</v>
      </c>
      <c r="D26" s="9"/>
      <c r="E26" s="10">
        <v>15.2</v>
      </c>
      <c r="F26" s="33">
        <f t="shared" si="0"/>
        <v>858.8</v>
      </c>
      <c r="G26" s="19"/>
      <c r="H26" s="16"/>
      <c r="I26" s="17"/>
      <c r="J26" s="18"/>
    </row>
    <row r="27" spans="2:18" x14ac:dyDescent="0.25">
      <c r="B27" s="7">
        <v>45832</v>
      </c>
      <c r="C27" s="8">
        <v>56.5</v>
      </c>
      <c r="D27" s="9"/>
      <c r="E27" s="10">
        <v>15.2</v>
      </c>
      <c r="F27" s="33">
        <f t="shared" si="0"/>
        <v>858.8</v>
      </c>
      <c r="G27" s="19"/>
      <c r="H27" s="16"/>
      <c r="I27" s="17"/>
      <c r="J27" s="18"/>
    </row>
    <row r="28" spans="2:18" x14ac:dyDescent="0.25">
      <c r="B28" s="7">
        <v>45833</v>
      </c>
      <c r="C28" s="8">
        <v>39.5</v>
      </c>
      <c r="D28" s="9"/>
      <c r="E28" s="10">
        <v>15.2</v>
      </c>
      <c r="F28" s="33">
        <f t="shared" si="0"/>
        <v>600.4</v>
      </c>
      <c r="G28" s="19"/>
      <c r="H28" s="16"/>
      <c r="I28" s="17"/>
      <c r="J28" s="18"/>
    </row>
    <row r="29" spans="2:18" x14ac:dyDescent="0.25">
      <c r="B29" s="7">
        <v>45834</v>
      </c>
      <c r="C29" s="8">
        <v>59</v>
      </c>
      <c r="D29" s="9"/>
      <c r="E29" s="10">
        <v>15.2</v>
      </c>
      <c r="F29" s="33">
        <f t="shared" si="0"/>
        <v>896.8</v>
      </c>
      <c r="G29" s="19"/>
      <c r="H29" s="16"/>
      <c r="I29" s="17"/>
      <c r="J29" s="18"/>
    </row>
    <row r="30" spans="2:18" x14ac:dyDescent="0.25">
      <c r="B30" s="7">
        <v>45835</v>
      </c>
      <c r="C30" s="8">
        <v>59.5</v>
      </c>
      <c r="D30" s="9"/>
      <c r="E30" s="10">
        <v>15.2</v>
      </c>
      <c r="F30" s="33">
        <f t="shared" si="0"/>
        <v>904.4</v>
      </c>
      <c r="G30" s="19"/>
      <c r="H30" s="16"/>
      <c r="I30" s="17"/>
      <c r="J30" s="18"/>
    </row>
    <row r="31" spans="2:18" x14ac:dyDescent="0.25">
      <c r="B31" s="7">
        <v>45836</v>
      </c>
      <c r="C31" s="8">
        <v>67.5</v>
      </c>
      <c r="D31" s="9"/>
      <c r="E31" s="10">
        <v>15.2</v>
      </c>
      <c r="F31" s="33">
        <f t="shared" si="0"/>
        <v>1026</v>
      </c>
      <c r="G31" s="19"/>
      <c r="H31" s="16"/>
      <c r="I31" s="17"/>
      <c r="J31" s="18"/>
    </row>
    <row r="32" spans="2:18" x14ac:dyDescent="0.25">
      <c r="B32" s="7">
        <v>45837</v>
      </c>
      <c r="C32" s="8">
        <v>71</v>
      </c>
      <c r="D32" s="9"/>
      <c r="E32" s="10">
        <v>15.2</v>
      </c>
      <c r="F32" s="33">
        <f t="shared" si="0"/>
        <v>1079.2</v>
      </c>
      <c r="G32" s="19"/>
      <c r="H32" s="16"/>
      <c r="I32" s="17"/>
      <c r="J32" s="18"/>
    </row>
    <row r="33" spans="2:12" x14ac:dyDescent="0.25">
      <c r="B33" s="7">
        <v>45838</v>
      </c>
      <c r="C33" s="8">
        <v>50.5</v>
      </c>
      <c r="D33" s="9"/>
      <c r="E33" s="10">
        <v>15.2</v>
      </c>
      <c r="F33" s="33">
        <f t="shared" si="0"/>
        <v>767.59999999999991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1499.5</v>
      </c>
      <c r="D35" s="43">
        <f>SUM(D4:D34)</f>
        <v>0</v>
      </c>
      <c r="E35" s="44"/>
      <c r="F35" s="45" t="s">
        <v>4</v>
      </c>
      <c r="G35" s="24"/>
      <c r="H35" s="269" t="s">
        <v>11</v>
      </c>
      <c r="I35" s="269"/>
      <c r="J35" s="25">
        <f>SUM(J4:J34)</f>
        <v>22792.400740000019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0" t="s">
        <v>13</v>
      </c>
      <c r="I36" s="270"/>
      <c r="J36" s="18">
        <f>F36+F37</f>
        <v>22792.399999999998</v>
      </c>
      <c r="L36" s="31">
        <f>J36-J4-J5-J6</f>
        <v>22541.911523999999</v>
      </c>
    </row>
    <row r="37" spans="2:12" x14ac:dyDescent="0.25">
      <c r="B37" s="26" t="s">
        <v>14</v>
      </c>
      <c r="C37" s="30">
        <f>C35</f>
        <v>1499.5</v>
      </c>
      <c r="D37" s="9">
        <f>D35/1.03</f>
        <v>0</v>
      </c>
      <c r="E37" s="10"/>
      <c r="F37" s="33">
        <f>SUM(F4:F36)</f>
        <v>22792.399999999998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1" t="s">
        <v>16</v>
      </c>
      <c r="C39" s="272"/>
      <c r="D39" s="27"/>
      <c r="E39" s="37"/>
      <c r="F39" s="38"/>
      <c r="G39" s="28"/>
      <c r="H39" s="273" t="s">
        <v>17</v>
      </c>
      <c r="I39" s="273"/>
      <c r="J39" s="29">
        <f>J36+J37+J38-J35</f>
        <v>-7.400000213237945E-4</v>
      </c>
    </row>
    <row r="40" spans="2:12" ht="15.75" thickBot="1" x14ac:dyDescent="0.3">
      <c r="B40" s="263"/>
      <c r="C40" s="264"/>
      <c r="D40" s="264"/>
      <c r="E40" s="264"/>
      <c r="F40" s="264"/>
      <c r="G40" s="264"/>
      <c r="H40" s="264"/>
      <c r="I40" s="264"/>
      <c r="J40" s="265"/>
    </row>
    <row r="41" spans="2:12" ht="15.75" thickBot="1" x14ac:dyDescent="0.3">
      <c r="B41" s="263"/>
      <c r="C41" s="264"/>
      <c r="D41" s="264"/>
      <c r="E41" s="264"/>
      <c r="F41" s="264"/>
      <c r="G41" s="264"/>
      <c r="H41" s="264"/>
      <c r="I41" s="264"/>
      <c r="J41" s="26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style="203" bestFit="1" customWidth="1"/>
    <col min="29" max="29" width="12.85546875" customWidth="1"/>
  </cols>
  <sheetData>
    <row r="1" spans="2:29" ht="15.75" thickBot="1" x14ac:dyDescent="0.3">
      <c r="N1" s="160">
        <f>SUBTOTAL(109,N4:N22)</f>
        <v>56840</v>
      </c>
    </row>
    <row r="2" spans="2:29" ht="25.5" customHeight="1" thickBot="1" x14ac:dyDescent="0.3">
      <c r="B2" s="266" t="s">
        <v>33</v>
      </c>
      <c r="C2" s="267"/>
      <c r="D2" s="267"/>
      <c r="E2" s="267"/>
      <c r="F2" s="267"/>
      <c r="G2" s="267"/>
      <c r="H2" s="267"/>
      <c r="I2" s="267"/>
      <c r="J2" s="268"/>
      <c r="L2" s="274" t="s">
        <v>81</v>
      </c>
      <c r="M2" s="274"/>
      <c r="N2" s="2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215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61" t="s">
        <v>18</v>
      </c>
      <c r="M3" s="161" t="s">
        <v>79</v>
      </c>
      <c r="N3" s="161" t="s">
        <v>80</v>
      </c>
      <c r="P3" s="223">
        <v>45868</v>
      </c>
      <c r="Q3" s="13">
        <f>R3-P3</f>
        <v>12</v>
      </c>
      <c r="R3" s="224">
        <v>45880</v>
      </c>
      <c r="S3" s="13" t="s">
        <v>35</v>
      </c>
      <c r="T3" s="225">
        <v>245</v>
      </c>
      <c r="U3" s="226" t="s">
        <v>36</v>
      </c>
      <c r="V3" s="226" t="s">
        <v>91</v>
      </c>
      <c r="W3" s="227">
        <v>35</v>
      </c>
      <c r="X3" s="226" t="s">
        <v>38</v>
      </c>
      <c r="Y3" s="228">
        <v>730</v>
      </c>
      <c r="Z3" s="229">
        <v>25550</v>
      </c>
      <c r="AA3" s="230"/>
      <c r="AB3" s="231">
        <v>25550</v>
      </c>
    </row>
    <row r="4" spans="2:29" x14ac:dyDescent="0.25">
      <c r="B4" s="7">
        <v>45839</v>
      </c>
      <c r="C4" s="8">
        <v>69</v>
      </c>
      <c r="D4" s="9"/>
      <c r="E4" s="10">
        <v>15.2</v>
      </c>
      <c r="F4" s="33">
        <f>E4*C4</f>
        <v>1048.8</v>
      </c>
      <c r="G4" s="11"/>
      <c r="H4" s="12" t="s">
        <v>6</v>
      </c>
      <c r="I4" s="13">
        <v>0.01</v>
      </c>
      <c r="J4" s="14">
        <f>(F36+F37)*I4</f>
        <v>260.072</v>
      </c>
      <c r="L4" s="13"/>
      <c r="M4" s="13" t="s">
        <v>65</v>
      </c>
      <c r="N4" s="162">
        <v>30255</v>
      </c>
      <c r="P4" s="58"/>
      <c r="Q4" s="59"/>
      <c r="R4" s="59"/>
      <c r="S4" s="59"/>
      <c r="T4" s="59"/>
      <c r="U4" s="59"/>
      <c r="V4" s="59" t="s">
        <v>98</v>
      </c>
      <c r="W4" s="59"/>
      <c r="X4" s="59"/>
      <c r="Y4" s="59"/>
      <c r="Z4" s="59"/>
      <c r="AA4" s="59"/>
      <c r="AB4" s="232">
        <v>-25550</v>
      </c>
    </row>
    <row r="5" spans="2:29" x14ac:dyDescent="0.25">
      <c r="B5" s="7">
        <v>45840</v>
      </c>
      <c r="C5" s="8">
        <v>68</v>
      </c>
      <c r="D5" s="9"/>
      <c r="E5" s="10">
        <v>15.2</v>
      </c>
      <c r="F5" s="33">
        <f t="shared" ref="F5:F34" si="0">E5*C5</f>
        <v>1033.5999999999999</v>
      </c>
      <c r="G5" s="11"/>
      <c r="H5" s="12" t="s">
        <v>7</v>
      </c>
      <c r="I5" s="13">
        <v>1E-3</v>
      </c>
      <c r="J5" s="14">
        <f>(F36+F37-J4-J6)*I5</f>
        <v>25.747128</v>
      </c>
      <c r="L5" s="134">
        <v>45730</v>
      </c>
      <c r="M5" s="135" t="s">
        <v>76</v>
      </c>
      <c r="N5" s="136">
        <v>-20000</v>
      </c>
    </row>
    <row r="6" spans="2:29" x14ac:dyDescent="0.25">
      <c r="B6" s="7">
        <v>45841</v>
      </c>
      <c r="C6" s="8">
        <v>70.5</v>
      </c>
      <c r="D6" s="9"/>
      <c r="E6" s="10">
        <v>15.2</v>
      </c>
      <c r="F6" s="33">
        <f t="shared" si="0"/>
        <v>1071.5999999999999</v>
      </c>
      <c r="G6" s="11"/>
      <c r="H6" s="12" t="s">
        <v>8</v>
      </c>
      <c r="I6" s="13"/>
      <c r="J6" s="14"/>
      <c r="L6" s="134">
        <v>45754</v>
      </c>
      <c r="M6" s="135" t="s">
        <v>75</v>
      </c>
      <c r="N6" s="136">
        <v>-20000</v>
      </c>
    </row>
    <row r="7" spans="2:29" x14ac:dyDescent="0.25">
      <c r="B7" s="7">
        <v>45842</v>
      </c>
      <c r="C7" s="8">
        <v>60</v>
      </c>
      <c r="D7" s="9"/>
      <c r="E7" s="10">
        <v>15.2</v>
      </c>
      <c r="F7" s="33">
        <f t="shared" si="0"/>
        <v>912</v>
      </c>
      <c r="G7" s="11"/>
      <c r="H7" s="12" t="s">
        <v>9</v>
      </c>
      <c r="I7" s="13"/>
      <c r="J7" s="14">
        <f>'HAZİRAN 2025'!J39*-1</f>
        <v>7.400000213237945E-4</v>
      </c>
      <c r="L7" s="13"/>
      <c r="M7" s="13" t="s">
        <v>66</v>
      </c>
      <c r="N7" s="162">
        <v>30255</v>
      </c>
      <c r="P7" s="208"/>
      <c r="Q7" s="209"/>
      <c r="R7" s="210"/>
      <c r="S7" s="210"/>
      <c r="T7" s="213"/>
      <c r="U7" s="210"/>
      <c r="V7" s="211"/>
      <c r="W7" s="212"/>
      <c r="X7" s="207"/>
      <c r="Y7" s="212"/>
    </row>
    <row r="8" spans="2:29" x14ac:dyDescent="0.25">
      <c r="B8" s="7">
        <v>45843</v>
      </c>
      <c r="C8" s="8">
        <v>57.5</v>
      </c>
      <c r="D8" s="9"/>
      <c r="E8" s="10">
        <v>15.2</v>
      </c>
      <c r="F8" s="33">
        <f t="shared" si="0"/>
        <v>874</v>
      </c>
      <c r="G8" s="15">
        <v>45868</v>
      </c>
      <c r="H8" s="16" t="s">
        <v>88</v>
      </c>
      <c r="I8" s="17"/>
      <c r="J8" s="18">
        <v>10000</v>
      </c>
      <c r="L8" s="134">
        <v>45783</v>
      </c>
      <c r="M8" s="135" t="s">
        <v>78</v>
      </c>
      <c r="N8" s="136">
        <v>-25000</v>
      </c>
    </row>
    <row r="9" spans="2:29" x14ac:dyDescent="0.25">
      <c r="B9" s="7">
        <v>45844</v>
      </c>
      <c r="C9" s="8">
        <v>56</v>
      </c>
      <c r="D9" s="9"/>
      <c r="E9" s="10">
        <v>15.2</v>
      </c>
      <c r="F9" s="33">
        <f t="shared" si="0"/>
        <v>851.19999999999993</v>
      </c>
      <c r="G9" s="15">
        <v>45883</v>
      </c>
      <c r="H9" s="16" t="s">
        <v>92</v>
      </c>
      <c r="I9" s="17"/>
      <c r="J9" s="214">
        <v>15721.38013199998</v>
      </c>
      <c r="L9" s="13"/>
      <c r="M9" s="13" t="s">
        <v>67</v>
      </c>
      <c r="N9" s="162">
        <v>30255</v>
      </c>
    </row>
    <row r="10" spans="2:29" x14ac:dyDescent="0.25">
      <c r="B10" s="7">
        <v>45845</v>
      </c>
      <c r="C10" s="8">
        <v>59.5</v>
      </c>
      <c r="D10" s="9"/>
      <c r="E10" s="10">
        <v>15.2</v>
      </c>
      <c r="F10" s="33">
        <f t="shared" si="0"/>
        <v>904.4</v>
      </c>
      <c r="G10" s="15"/>
      <c r="H10" s="16"/>
      <c r="I10" s="17"/>
      <c r="J10" s="18"/>
      <c r="L10" s="134">
        <v>45818</v>
      </c>
      <c r="M10" s="135" t="s">
        <v>83</v>
      </c>
      <c r="N10" s="136">
        <v>-20000</v>
      </c>
    </row>
    <row r="11" spans="2:29" x14ac:dyDescent="0.25">
      <c r="B11" s="7">
        <v>45846</v>
      </c>
      <c r="C11" s="8">
        <v>64</v>
      </c>
      <c r="D11" s="9"/>
      <c r="E11" s="10">
        <v>15.2</v>
      </c>
      <c r="F11" s="33">
        <f t="shared" si="0"/>
        <v>972.8</v>
      </c>
      <c r="G11" s="19"/>
      <c r="H11" s="16"/>
      <c r="I11" s="17"/>
      <c r="J11" s="18"/>
      <c r="L11" s="177" t="s">
        <v>84</v>
      </c>
      <c r="M11" s="177"/>
      <c r="N11" s="178">
        <v>-5765</v>
      </c>
    </row>
    <row r="12" spans="2:29" x14ac:dyDescent="0.25">
      <c r="B12" s="7">
        <v>45847</v>
      </c>
      <c r="C12" s="8">
        <v>62.5</v>
      </c>
      <c r="D12" s="9"/>
      <c r="E12" s="10">
        <v>15.2</v>
      </c>
      <c r="F12" s="33">
        <f t="shared" si="0"/>
        <v>950</v>
      </c>
      <c r="G12" s="19"/>
      <c r="H12" s="16"/>
      <c r="I12" s="17"/>
      <c r="J12" s="18"/>
      <c r="L12" s="17" t="s">
        <v>87</v>
      </c>
      <c r="M12" s="17"/>
      <c r="N12" s="40">
        <v>71290</v>
      </c>
    </row>
    <row r="13" spans="2:29" x14ac:dyDescent="0.25">
      <c r="B13" s="7">
        <v>45848</v>
      </c>
      <c r="C13" s="8">
        <v>66.5</v>
      </c>
      <c r="D13" s="9"/>
      <c r="E13" s="10">
        <v>15.2</v>
      </c>
      <c r="F13" s="33">
        <f t="shared" si="0"/>
        <v>1010.8</v>
      </c>
      <c r="G13" s="19"/>
      <c r="H13" s="16"/>
      <c r="I13" s="17"/>
      <c r="J13" s="18"/>
      <c r="L13" s="134">
        <v>45850</v>
      </c>
      <c r="M13" s="135" t="s">
        <v>89</v>
      </c>
      <c r="N13" s="136">
        <v>-20000</v>
      </c>
    </row>
    <row r="14" spans="2:29" x14ac:dyDescent="0.25">
      <c r="B14" s="7">
        <v>45849</v>
      </c>
      <c r="C14" s="8">
        <v>64</v>
      </c>
      <c r="D14" s="9"/>
      <c r="E14" s="10">
        <v>15.2</v>
      </c>
      <c r="F14" s="33">
        <f t="shared" si="0"/>
        <v>972.8</v>
      </c>
      <c r="G14" s="19"/>
      <c r="H14" s="16"/>
      <c r="I14" s="17"/>
      <c r="J14" s="18"/>
      <c r="L14" s="134">
        <v>45889</v>
      </c>
      <c r="M14" s="135" t="s">
        <v>93</v>
      </c>
      <c r="N14" s="136">
        <v>-20000</v>
      </c>
    </row>
    <row r="15" spans="2:29" x14ac:dyDescent="0.25">
      <c r="B15" s="7">
        <v>45850</v>
      </c>
      <c r="C15" s="8">
        <v>62</v>
      </c>
      <c r="D15" s="9"/>
      <c r="E15" s="10">
        <v>15.2</v>
      </c>
      <c r="F15" s="33">
        <f t="shared" si="0"/>
        <v>942.4</v>
      </c>
      <c r="G15" s="19"/>
      <c r="H15" s="16"/>
      <c r="I15" s="17"/>
      <c r="J15" s="18"/>
      <c r="L15" s="133">
        <v>45868</v>
      </c>
      <c r="M15" s="17" t="s">
        <v>97</v>
      </c>
      <c r="N15" s="222">
        <v>25550</v>
      </c>
    </row>
    <row r="16" spans="2:29" x14ac:dyDescent="0.25">
      <c r="B16" s="7">
        <v>45851</v>
      </c>
      <c r="C16" s="8">
        <v>50.5</v>
      </c>
      <c r="D16" s="9"/>
      <c r="E16" s="10">
        <v>15.2</v>
      </c>
      <c r="F16" s="33">
        <f t="shared" si="0"/>
        <v>767.59999999999991</v>
      </c>
      <c r="G16" s="19"/>
      <c r="H16" s="16"/>
      <c r="I16" s="17"/>
      <c r="J16" s="18"/>
      <c r="L16" s="17"/>
      <c r="M16" s="17"/>
      <c r="N16" s="17"/>
    </row>
    <row r="17" spans="2:14" x14ac:dyDescent="0.25">
      <c r="B17" s="7">
        <v>45852</v>
      </c>
      <c r="C17" s="8">
        <v>60.5</v>
      </c>
      <c r="D17" s="9"/>
      <c r="E17" s="10">
        <v>15.2</v>
      </c>
      <c r="F17" s="33">
        <f t="shared" si="0"/>
        <v>919.59999999999991</v>
      </c>
      <c r="G17" s="19"/>
      <c r="H17" s="16"/>
      <c r="I17" s="17"/>
      <c r="J17" s="18"/>
      <c r="L17" s="17"/>
      <c r="M17" s="17"/>
      <c r="N17" s="17"/>
    </row>
    <row r="18" spans="2:14" x14ac:dyDescent="0.25">
      <c r="B18" s="7">
        <v>45853</v>
      </c>
      <c r="C18" s="8">
        <v>64</v>
      </c>
      <c r="D18" s="9"/>
      <c r="E18" s="10">
        <v>15.2</v>
      </c>
      <c r="F18" s="33">
        <f t="shared" si="0"/>
        <v>972.8</v>
      </c>
      <c r="G18" s="19"/>
      <c r="H18" s="16"/>
      <c r="I18" s="17"/>
      <c r="J18" s="18"/>
      <c r="L18" s="17"/>
      <c r="M18" s="17"/>
      <c r="N18" s="17"/>
    </row>
    <row r="19" spans="2:14" x14ac:dyDescent="0.25">
      <c r="B19" s="7">
        <v>45854</v>
      </c>
      <c r="C19" s="8">
        <v>62</v>
      </c>
      <c r="D19" s="9"/>
      <c r="E19" s="10">
        <v>15.2</v>
      </c>
      <c r="F19" s="33">
        <f t="shared" si="0"/>
        <v>942.4</v>
      </c>
      <c r="G19" s="19"/>
      <c r="H19" s="16"/>
      <c r="I19" s="17"/>
      <c r="J19" s="18"/>
      <c r="L19" s="17"/>
      <c r="M19" s="17"/>
      <c r="N19" s="17"/>
    </row>
    <row r="20" spans="2:14" x14ac:dyDescent="0.25">
      <c r="B20" s="7">
        <v>45855</v>
      </c>
      <c r="C20" s="8">
        <v>58</v>
      </c>
      <c r="D20" s="9"/>
      <c r="E20" s="10">
        <v>15.2</v>
      </c>
      <c r="F20" s="33">
        <f t="shared" si="0"/>
        <v>881.59999999999991</v>
      </c>
      <c r="G20" s="19"/>
      <c r="H20" s="16"/>
      <c r="I20" s="17"/>
      <c r="J20" s="18"/>
      <c r="L20" s="17"/>
      <c r="M20" s="17"/>
      <c r="N20" s="17"/>
    </row>
    <row r="21" spans="2:14" x14ac:dyDescent="0.25">
      <c r="B21" s="7">
        <v>45856</v>
      </c>
      <c r="C21" s="8">
        <v>67.5</v>
      </c>
      <c r="D21" s="9"/>
      <c r="E21" s="10">
        <v>15.2</v>
      </c>
      <c r="F21" s="33">
        <f t="shared" si="0"/>
        <v>1026</v>
      </c>
      <c r="G21" s="19"/>
      <c r="H21" s="16"/>
      <c r="I21" s="17"/>
      <c r="J21" s="18"/>
      <c r="L21" s="17"/>
      <c r="M21" s="17"/>
      <c r="N21" s="17"/>
    </row>
    <row r="22" spans="2:14" x14ac:dyDescent="0.25">
      <c r="B22" s="7">
        <v>45857</v>
      </c>
      <c r="C22" s="8">
        <v>63.5</v>
      </c>
      <c r="D22" s="9"/>
      <c r="E22" s="10">
        <v>15.2</v>
      </c>
      <c r="F22" s="33">
        <f t="shared" si="0"/>
        <v>965.19999999999993</v>
      </c>
      <c r="G22" s="19"/>
      <c r="H22" s="16"/>
      <c r="I22" s="17"/>
      <c r="J22" s="18"/>
      <c r="L22" s="17"/>
      <c r="M22" s="17"/>
      <c r="N22" s="17"/>
    </row>
    <row r="23" spans="2:14" x14ac:dyDescent="0.25">
      <c r="B23" s="7">
        <v>45858</v>
      </c>
      <c r="C23" s="8">
        <v>55</v>
      </c>
      <c r="D23" s="9"/>
      <c r="E23" s="10">
        <v>15.2</v>
      </c>
      <c r="F23" s="33">
        <f t="shared" si="0"/>
        <v>836</v>
      </c>
      <c r="G23" s="19"/>
      <c r="H23" s="16"/>
      <c r="I23" s="17"/>
      <c r="J23" s="18"/>
    </row>
    <row r="24" spans="2:14" x14ac:dyDescent="0.25">
      <c r="B24" s="7">
        <v>45859</v>
      </c>
      <c r="C24" s="8">
        <v>61</v>
      </c>
      <c r="D24" s="9"/>
      <c r="E24" s="10">
        <v>15.2</v>
      </c>
      <c r="F24" s="33">
        <f t="shared" si="0"/>
        <v>927.19999999999993</v>
      </c>
      <c r="G24" s="19"/>
      <c r="H24" s="16"/>
      <c r="I24" s="17"/>
      <c r="J24" s="18"/>
    </row>
    <row r="25" spans="2:14" x14ac:dyDescent="0.25">
      <c r="B25" s="7">
        <v>45860</v>
      </c>
      <c r="C25" s="8">
        <v>53</v>
      </c>
      <c r="D25" s="9"/>
      <c r="E25" s="10">
        <v>15.2</v>
      </c>
      <c r="F25" s="33">
        <f t="shared" si="0"/>
        <v>805.59999999999991</v>
      </c>
      <c r="G25" s="19"/>
      <c r="H25" s="16"/>
      <c r="I25" s="17"/>
      <c r="J25" s="18"/>
    </row>
    <row r="26" spans="2:14" x14ac:dyDescent="0.25">
      <c r="B26" s="7">
        <v>45861</v>
      </c>
      <c r="C26" s="8">
        <v>56</v>
      </c>
      <c r="D26" s="9"/>
      <c r="E26" s="10">
        <v>15.2</v>
      </c>
      <c r="F26" s="33">
        <f t="shared" si="0"/>
        <v>851.19999999999993</v>
      </c>
      <c r="G26" s="19"/>
      <c r="H26" s="16"/>
      <c r="I26" s="17"/>
      <c r="J26" s="18"/>
    </row>
    <row r="27" spans="2:14" x14ac:dyDescent="0.25">
      <c r="B27" s="7">
        <v>45862</v>
      </c>
      <c r="C27" s="8">
        <v>62.5</v>
      </c>
      <c r="D27" s="9"/>
      <c r="E27" s="10">
        <v>15.2</v>
      </c>
      <c r="F27" s="33">
        <f t="shared" si="0"/>
        <v>950</v>
      </c>
      <c r="G27" s="19"/>
      <c r="H27" s="16"/>
      <c r="I27" s="17"/>
      <c r="J27" s="18"/>
    </row>
    <row r="28" spans="2:14" x14ac:dyDescent="0.25">
      <c r="B28" s="7">
        <v>45863</v>
      </c>
      <c r="C28" s="8">
        <v>39.5</v>
      </c>
      <c r="D28" s="9"/>
      <c r="E28" s="10">
        <v>15.2</v>
      </c>
      <c r="F28" s="33">
        <f t="shared" si="0"/>
        <v>600.4</v>
      </c>
      <c r="G28" s="19"/>
      <c r="H28" s="16"/>
      <c r="I28" s="17"/>
      <c r="J28" s="18"/>
    </row>
    <row r="29" spans="2:14" x14ac:dyDescent="0.25">
      <c r="B29" s="7">
        <v>45864</v>
      </c>
      <c r="C29" s="8">
        <v>22</v>
      </c>
      <c r="D29" s="9"/>
      <c r="E29" s="10">
        <v>15.2</v>
      </c>
      <c r="F29" s="33">
        <f t="shared" si="0"/>
        <v>334.4</v>
      </c>
      <c r="G29" s="19"/>
      <c r="H29" s="16"/>
      <c r="I29" s="17"/>
      <c r="J29" s="18"/>
    </row>
    <row r="30" spans="2:14" x14ac:dyDescent="0.25">
      <c r="B30" s="7">
        <v>45865</v>
      </c>
      <c r="C30" s="8">
        <v>37.5</v>
      </c>
      <c r="D30" s="9"/>
      <c r="E30" s="10">
        <v>15.2</v>
      </c>
      <c r="F30" s="33">
        <f t="shared" si="0"/>
        <v>570</v>
      </c>
      <c r="G30" s="19"/>
      <c r="H30" s="16"/>
      <c r="I30" s="17"/>
      <c r="J30" s="18"/>
    </row>
    <row r="31" spans="2:14" x14ac:dyDescent="0.25">
      <c r="B31" s="7">
        <v>45866</v>
      </c>
      <c r="C31" s="8">
        <v>39.5</v>
      </c>
      <c r="D31" s="9"/>
      <c r="E31" s="10">
        <v>15.2</v>
      </c>
      <c r="F31" s="33">
        <f t="shared" si="0"/>
        <v>600.4</v>
      </c>
      <c r="G31" s="19"/>
      <c r="H31" s="16"/>
      <c r="I31" s="17"/>
      <c r="J31" s="18"/>
    </row>
    <row r="32" spans="2:14" x14ac:dyDescent="0.25">
      <c r="B32" s="7">
        <v>45867</v>
      </c>
      <c r="C32" s="8">
        <v>30.5</v>
      </c>
      <c r="D32" s="9"/>
      <c r="E32" s="10">
        <v>15.2</v>
      </c>
      <c r="F32" s="33">
        <f t="shared" si="0"/>
        <v>463.59999999999997</v>
      </c>
      <c r="G32" s="19"/>
      <c r="H32" s="16"/>
      <c r="I32" s="17"/>
      <c r="J32" s="18"/>
    </row>
    <row r="33" spans="2:12" x14ac:dyDescent="0.25">
      <c r="B33" s="7">
        <v>45868</v>
      </c>
      <c r="C33" s="8">
        <v>32.5</v>
      </c>
      <c r="D33" s="9"/>
      <c r="E33" s="10">
        <v>15.2</v>
      </c>
      <c r="F33" s="33">
        <f t="shared" si="0"/>
        <v>494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36.5</v>
      </c>
      <c r="D34" s="36"/>
      <c r="E34" s="10">
        <v>15.2</v>
      </c>
      <c r="F34" s="38">
        <f t="shared" si="0"/>
        <v>554.79999999999995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1711</v>
      </c>
      <c r="D35" s="43">
        <f>SUM(D4:D34)</f>
        <v>0</v>
      </c>
      <c r="E35" s="44"/>
      <c r="F35" s="45" t="s">
        <v>4</v>
      </c>
      <c r="G35" s="24"/>
      <c r="H35" s="269" t="s">
        <v>11</v>
      </c>
      <c r="I35" s="269"/>
      <c r="J35" s="25">
        <f>SUM(J4:J34)</f>
        <v>26007.200000000001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0" t="s">
        <v>13</v>
      </c>
      <c r="I36" s="270"/>
      <c r="J36" s="18">
        <f>F36+F37</f>
        <v>26007.200000000001</v>
      </c>
      <c r="L36" s="31">
        <f>J36-J4-J5-J6</f>
        <v>25721.380872000002</v>
      </c>
    </row>
    <row r="37" spans="2:12" x14ac:dyDescent="0.25">
      <c r="B37" s="26" t="s">
        <v>14</v>
      </c>
      <c r="C37" s="30">
        <f>C35</f>
        <v>1711</v>
      </c>
      <c r="D37" s="9">
        <f>D35/1.03</f>
        <v>0</v>
      </c>
      <c r="E37" s="10"/>
      <c r="F37" s="33">
        <f>SUM(F4:F36)</f>
        <v>26007.200000000001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1" t="s">
        <v>16</v>
      </c>
      <c r="C39" s="272"/>
      <c r="D39" s="27"/>
      <c r="E39" s="37"/>
      <c r="F39" s="38"/>
      <c r="G39" s="28"/>
      <c r="H39" s="273" t="s">
        <v>17</v>
      </c>
      <c r="I39" s="273"/>
      <c r="J39" s="29">
        <f>J36+J37+J38-J35</f>
        <v>0</v>
      </c>
    </row>
    <row r="40" spans="2:12" ht="15.75" thickBot="1" x14ac:dyDescent="0.3">
      <c r="B40" s="263"/>
      <c r="C40" s="264"/>
      <c r="D40" s="264"/>
      <c r="E40" s="264"/>
      <c r="F40" s="264"/>
      <c r="G40" s="264"/>
      <c r="H40" s="264"/>
      <c r="I40" s="264"/>
      <c r="J40" s="265"/>
    </row>
    <row r="41" spans="2:12" ht="15.75" thickBot="1" x14ac:dyDescent="0.3">
      <c r="B41" s="263"/>
      <c r="C41" s="264"/>
      <c r="D41" s="264"/>
      <c r="E41" s="264"/>
      <c r="F41" s="264"/>
      <c r="G41" s="264"/>
      <c r="H41" s="264"/>
      <c r="I41" s="264"/>
      <c r="J41" s="26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Y17" sqref="Y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60">
        <f>SUBTOTAL(109,N4:N22)</f>
        <v>56840</v>
      </c>
    </row>
    <row r="2" spans="2:29" ht="25.5" customHeight="1" thickBot="1" x14ac:dyDescent="0.3">
      <c r="B2" s="275" t="s">
        <v>33</v>
      </c>
      <c r="C2" s="276"/>
      <c r="D2" s="276"/>
      <c r="E2" s="276"/>
      <c r="F2" s="276"/>
      <c r="G2" s="276"/>
      <c r="H2" s="276"/>
      <c r="I2" s="276"/>
      <c r="J2" s="277"/>
      <c r="L2" s="274" t="s">
        <v>81</v>
      </c>
      <c r="M2" s="274"/>
      <c r="N2" s="2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61" t="s">
        <v>18</v>
      </c>
      <c r="M3" s="161" t="s">
        <v>79</v>
      </c>
      <c r="N3" s="161" t="s">
        <v>80</v>
      </c>
      <c r="P3" s="223">
        <v>45868</v>
      </c>
      <c r="Q3" s="13">
        <f>R3-P3</f>
        <v>12</v>
      </c>
      <c r="R3" s="224">
        <v>45880</v>
      </c>
      <c r="S3" s="13" t="s">
        <v>35</v>
      </c>
      <c r="T3" s="225">
        <v>245</v>
      </c>
      <c r="U3" s="226" t="s">
        <v>36</v>
      </c>
      <c r="V3" s="226" t="s">
        <v>91</v>
      </c>
      <c r="W3" s="227">
        <v>35</v>
      </c>
      <c r="X3" s="226" t="s">
        <v>38</v>
      </c>
      <c r="Y3" s="228">
        <v>730</v>
      </c>
      <c r="Z3" s="229">
        <v>25550</v>
      </c>
      <c r="AA3" s="230"/>
      <c r="AB3" s="231">
        <v>25550</v>
      </c>
    </row>
    <row r="4" spans="2:29" x14ac:dyDescent="0.25">
      <c r="B4" s="7">
        <v>45870</v>
      </c>
      <c r="C4" s="8">
        <v>26</v>
      </c>
      <c r="D4" s="9"/>
      <c r="E4" s="10">
        <v>16.3</v>
      </c>
      <c r="F4" s="33">
        <f>E4*C4</f>
        <v>423.8</v>
      </c>
      <c r="G4" s="11"/>
      <c r="H4" s="12" t="s">
        <v>6</v>
      </c>
      <c r="I4" s="13">
        <v>0.01</v>
      </c>
      <c r="J4" s="14">
        <v>148.66999999999999</v>
      </c>
      <c r="L4" s="13"/>
      <c r="M4" s="13" t="s">
        <v>65</v>
      </c>
      <c r="N4" s="162">
        <v>30255</v>
      </c>
      <c r="P4" s="58"/>
      <c r="Q4" s="59"/>
      <c r="R4" s="59"/>
      <c r="S4" s="59"/>
      <c r="T4" s="59"/>
      <c r="U4" s="59"/>
      <c r="V4" s="59" t="s">
        <v>98</v>
      </c>
      <c r="W4" s="59"/>
      <c r="X4" s="59"/>
      <c r="Y4" s="59"/>
      <c r="Z4" s="59"/>
      <c r="AA4" s="59"/>
      <c r="AB4" s="232">
        <v>-25550</v>
      </c>
    </row>
    <row r="5" spans="2:29" x14ac:dyDescent="0.25">
      <c r="B5" s="7">
        <v>45871</v>
      </c>
      <c r="C5" s="8">
        <v>41.5</v>
      </c>
      <c r="D5" s="9"/>
      <c r="E5" s="10">
        <v>16.3</v>
      </c>
      <c r="F5" s="33">
        <f t="shared" ref="F5:F34" si="0">E5*C5</f>
        <v>676.45</v>
      </c>
      <c r="G5" s="11"/>
      <c r="H5" s="12" t="s">
        <v>7</v>
      </c>
      <c r="I5" s="13">
        <v>1E-3</v>
      </c>
      <c r="J5" s="14">
        <v>14.72</v>
      </c>
      <c r="L5" s="134">
        <v>45730</v>
      </c>
      <c r="M5" s="135" t="s">
        <v>76</v>
      </c>
      <c r="N5" s="136">
        <v>-20000</v>
      </c>
    </row>
    <row r="6" spans="2:29" x14ac:dyDescent="0.25">
      <c r="B6" s="7">
        <v>45872</v>
      </c>
      <c r="C6" s="8">
        <v>32</v>
      </c>
      <c r="D6" s="9"/>
      <c r="E6" s="10">
        <v>16.3</v>
      </c>
      <c r="F6" s="33">
        <f t="shared" si="0"/>
        <v>521.6</v>
      </c>
      <c r="G6" s="11"/>
      <c r="H6" s="12" t="s">
        <v>8</v>
      </c>
      <c r="I6" s="13"/>
      <c r="J6" s="14"/>
      <c r="L6" s="134">
        <v>45754</v>
      </c>
      <c r="M6" s="135" t="s">
        <v>75</v>
      </c>
      <c r="N6" s="136">
        <v>-20000</v>
      </c>
    </row>
    <row r="7" spans="2:29" x14ac:dyDescent="0.25">
      <c r="B7" s="7">
        <v>45873</v>
      </c>
      <c r="C7" s="8">
        <v>37.5</v>
      </c>
      <c r="D7" s="9"/>
      <c r="E7" s="10">
        <v>16.3</v>
      </c>
      <c r="F7" s="33">
        <f t="shared" si="0"/>
        <v>611.25</v>
      </c>
      <c r="G7" s="11"/>
      <c r="H7" s="12" t="s">
        <v>9</v>
      </c>
      <c r="I7" s="13"/>
      <c r="J7" s="14">
        <f>'TEMMUZ 2025'!J39*-1</f>
        <v>0</v>
      </c>
      <c r="L7" s="13"/>
      <c r="M7" s="13" t="s">
        <v>66</v>
      </c>
      <c r="N7" s="162">
        <v>30255</v>
      </c>
    </row>
    <row r="8" spans="2:29" x14ac:dyDescent="0.25">
      <c r="B8" s="7">
        <v>45874</v>
      </c>
      <c r="C8" s="8">
        <v>35</v>
      </c>
      <c r="D8" s="9"/>
      <c r="E8" s="10">
        <v>16.3</v>
      </c>
      <c r="F8" s="33">
        <f t="shared" si="0"/>
        <v>570.5</v>
      </c>
      <c r="G8" s="15">
        <v>45911</v>
      </c>
      <c r="H8" s="16" t="s">
        <v>88</v>
      </c>
      <c r="I8" s="17"/>
      <c r="J8" s="18">
        <v>14613.56</v>
      </c>
      <c r="L8" s="134">
        <v>45783</v>
      </c>
      <c r="M8" s="135" t="s">
        <v>78</v>
      </c>
      <c r="N8" s="136">
        <v>-25000</v>
      </c>
    </row>
    <row r="9" spans="2:29" x14ac:dyDescent="0.25">
      <c r="B9" s="7">
        <v>45875</v>
      </c>
      <c r="C9" s="8">
        <v>30</v>
      </c>
      <c r="D9" s="9"/>
      <c r="E9" s="10">
        <v>16.3</v>
      </c>
      <c r="F9" s="33">
        <f t="shared" si="0"/>
        <v>489</v>
      </c>
      <c r="G9" s="15"/>
      <c r="H9" s="16"/>
      <c r="I9" s="17"/>
      <c r="J9" s="18"/>
      <c r="L9" s="13"/>
      <c r="M9" s="13" t="s">
        <v>67</v>
      </c>
      <c r="N9" s="162">
        <v>30255</v>
      </c>
    </row>
    <row r="10" spans="2:29" x14ac:dyDescent="0.25">
      <c r="B10" s="7">
        <v>45876</v>
      </c>
      <c r="C10" s="8">
        <v>36</v>
      </c>
      <c r="D10" s="9"/>
      <c r="E10" s="10">
        <v>16.3</v>
      </c>
      <c r="F10" s="33">
        <f t="shared" si="0"/>
        <v>586.80000000000007</v>
      </c>
      <c r="G10" s="15"/>
      <c r="H10" s="16"/>
      <c r="I10" s="17"/>
      <c r="J10" s="18"/>
      <c r="L10" s="134">
        <v>45818</v>
      </c>
      <c r="M10" s="135" t="s">
        <v>83</v>
      </c>
      <c r="N10" s="136">
        <v>-20000</v>
      </c>
    </row>
    <row r="11" spans="2:29" x14ac:dyDescent="0.25">
      <c r="B11" s="7">
        <v>45877</v>
      </c>
      <c r="C11" s="8">
        <v>21.5</v>
      </c>
      <c r="D11" s="9"/>
      <c r="E11" s="10">
        <v>16.3</v>
      </c>
      <c r="F11" s="33">
        <f t="shared" si="0"/>
        <v>350.45</v>
      </c>
      <c r="G11" s="19"/>
      <c r="H11" s="16"/>
      <c r="I11" s="17"/>
      <c r="J11" s="18"/>
      <c r="L11" s="177" t="s">
        <v>84</v>
      </c>
      <c r="M11" s="177"/>
      <c r="N11" s="178">
        <v>-5765</v>
      </c>
    </row>
    <row r="12" spans="2:29" x14ac:dyDescent="0.25">
      <c r="B12" s="7">
        <v>45878</v>
      </c>
      <c r="C12" s="8">
        <v>35</v>
      </c>
      <c r="D12" s="9"/>
      <c r="E12" s="10">
        <v>16.3</v>
      </c>
      <c r="F12" s="33">
        <f t="shared" si="0"/>
        <v>570.5</v>
      </c>
      <c r="G12" s="19"/>
      <c r="H12" s="16"/>
      <c r="I12" s="17"/>
      <c r="J12" s="18"/>
      <c r="L12" s="17" t="s">
        <v>87</v>
      </c>
      <c r="M12" s="17"/>
      <c r="N12" s="40">
        <v>71290</v>
      </c>
    </row>
    <row r="13" spans="2:29" x14ac:dyDescent="0.25">
      <c r="B13" s="7">
        <v>45879</v>
      </c>
      <c r="C13" s="8">
        <v>36.5</v>
      </c>
      <c r="D13" s="9"/>
      <c r="E13" s="10">
        <v>16.3</v>
      </c>
      <c r="F13" s="33">
        <f t="shared" si="0"/>
        <v>594.95000000000005</v>
      </c>
      <c r="G13" s="19"/>
      <c r="H13" s="16"/>
      <c r="I13" s="17"/>
      <c r="J13" s="18"/>
      <c r="L13" s="134">
        <v>45850</v>
      </c>
      <c r="M13" s="135" t="s">
        <v>89</v>
      </c>
      <c r="N13" s="136">
        <v>-20000</v>
      </c>
    </row>
    <row r="14" spans="2:29" x14ac:dyDescent="0.25">
      <c r="B14" s="7">
        <v>45880</v>
      </c>
      <c r="C14" s="8">
        <v>32.5</v>
      </c>
      <c r="D14" s="9"/>
      <c r="E14" s="10">
        <v>16.3</v>
      </c>
      <c r="F14" s="33">
        <f t="shared" si="0"/>
        <v>529.75</v>
      </c>
      <c r="G14" s="19"/>
      <c r="H14" s="16"/>
      <c r="I14" s="17"/>
      <c r="J14" s="18"/>
      <c r="L14" s="134">
        <v>45889</v>
      </c>
      <c r="M14" s="135" t="s">
        <v>93</v>
      </c>
      <c r="N14" s="136">
        <v>-20000</v>
      </c>
    </row>
    <row r="15" spans="2:29" x14ac:dyDescent="0.25">
      <c r="B15" s="7">
        <v>45881</v>
      </c>
      <c r="C15" s="8">
        <v>32</v>
      </c>
      <c r="D15" s="9"/>
      <c r="E15" s="10">
        <v>16.3</v>
      </c>
      <c r="F15" s="33">
        <f t="shared" si="0"/>
        <v>521.6</v>
      </c>
      <c r="G15" s="19"/>
      <c r="H15" s="16"/>
      <c r="I15" s="17"/>
      <c r="J15" s="18"/>
      <c r="L15" s="133">
        <v>45868</v>
      </c>
      <c r="M15" s="17" t="s">
        <v>97</v>
      </c>
      <c r="N15" s="222">
        <v>25550</v>
      </c>
    </row>
    <row r="16" spans="2:29" x14ac:dyDescent="0.25">
      <c r="B16" s="7">
        <v>45882</v>
      </c>
      <c r="C16" s="8">
        <v>29.5</v>
      </c>
      <c r="D16" s="9"/>
      <c r="E16" s="10">
        <v>16.3</v>
      </c>
      <c r="F16" s="33">
        <f t="shared" si="0"/>
        <v>480.85</v>
      </c>
      <c r="G16" s="19"/>
      <c r="H16" s="16"/>
      <c r="I16" s="17"/>
      <c r="J16" s="18"/>
      <c r="L16" s="17"/>
      <c r="M16" s="17"/>
      <c r="N16" s="17"/>
    </row>
    <row r="17" spans="2:14" x14ac:dyDescent="0.25">
      <c r="B17" s="7">
        <v>45883</v>
      </c>
      <c r="C17" s="8">
        <v>25.5</v>
      </c>
      <c r="D17" s="9"/>
      <c r="E17" s="10">
        <v>16.3</v>
      </c>
      <c r="F17" s="33">
        <f t="shared" si="0"/>
        <v>415.65000000000003</v>
      </c>
      <c r="G17" s="19"/>
      <c r="H17" s="16"/>
      <c r="I17" s="17"/>
      <c r="J17" s="18"/>
      <c r="L17" s="17"/>
      <c r="M17" s="17"/>
      <c r="N17" s="17"/>
    </row>
    <row r="18" spans="2:14" x14ac:dyDescent="0.25">
      <c r="B18" s="7">
        <v>45884</v>
      </c>
      <c r="C18" s="8">
        <v>14.5</v>
      </c>
      <c r="D18" s="9"/>
      <c r="E18" s="10">
        <v>16.3</v>
      </c>
      <c r="F18" s="33">
        <f t="shared" si="0"/>
        <v>236.35000000000002</v>
      </c>
      <c r="G18" s="19"/>
      <c r="H18" s="16"/>
      <c r="I18" s="17"/>
      <c r="J18" s="18"/>
      <c r="L18" s="17"/>
      <c r="M18" s="17"/>
      <c r="N18" s="17"/>
    </row>
    <row r="19" spans="2:14" x14ac:dyDescent="0.25">
      <c r="B19" s="7">
        <v>45885</v>
      </c>
      <c r="C19" s="8">
        <v>21.5</v>
      </c>
      <c r="D19" s="9"/>
      <c r="E19" s="10">
        <v>16.3</v>
      </c>
      <c r="F19" s="33">
        <f t="shared" si="0"/>
        <v>350.45</v>
      </c>
      <c r="G19" s="19"/>
      <c r="H19" s="16"/>
      <c r="I19" s="17"/>
      <c r="J19" s="18"/>
      <c r="L19" s="17"/>
      <c r="M19" s="17"/>
      <c r="N19" s="17"/>
    </row>
    <row r="20" spans="2:14" x14ac:dyDescent="0.25">
      <c r="B20" s="7">
        <v>45886</v>
      </c>
      <c r="C20" s="8">
        <v>22.5</v>
      </c>
      <c r="D20" s="9"/>
      <c r="E20" s="10">
        <v>16.3</v>
      </c>
      <c r="F20" s="33">
        <f t="shared" si="0"/>
        <v>366.75</v>
      </c>
      <c r="G20" s="19"/>
      <c r="H20" s="16"/>
      <c r="I20" s="17"/>
      <c r="J20" s="18"/>
      <c r="L20" s="17"/>
      <c r="M20" s="17"/>
      <c r="N20" s="17"/>
    </row>
    <row r="21" spans="2:14" x14ac:dyDescent="0.25">
      <c r="B21" s="7">
        <v>45887</v>
      </c>
      <c r="C21" s="8">
        <v>0</v>
      </c>
      <c r="D21" s="9"/>
      <c r="E21" s="10">
        <v>16.3</v>
      </c>
      <c r="F21" s="33">
        <f t="shared" si="0"/>
        <v>0</v>
      </c>
      <c r="G21" s="19"/>
      <c r="H21" s="16"/>
      <c r="I21" s="17"/>
      <c r="J21" s="18"/>
      <c r="L21" s="17"/>
      <c r="M21" s="17"/>
      <c r="N21" s="17"/>
    </row>
    <row r="22" spans="2:14" x14ac:dyDescent="0.25">
      <c r="B22" s="7">
        <v>45888</v>
      </c>
      <c r="C22" s="8">
        <v>0</v>
      </c>
      <c r="D22" s="9"/>
      <c r="E22" s="10">
        <v>16.3</v>
      </c>
      <c r="F22" s="33">
        <f t="shared" si="0"/>
        <v>0</v>
      </c>
      <c r="G22" s="19"/>
      <c r="H22" s="16"/>
      <c r="I22" s="17"/>
      <c r="J22" s="18"/>
      <c r="L22" s="17"/>
      <c r="M22" s="17"/>
      <c r="N22" s="17"/>
    </row>
    <row r="23" spans="2:14" x14ac:dyDescent="0.25">
      <c r="B23" s="7">
        <v>45889</v>
      </c>
      <c r="C23" s="8">
        <v>0</v>
      </c>
      <c r="D23" s="9"/>
      <c r="E23" s="10">
        <v>16.3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>
        <v>41</v>
      </c>
      <c r="D24" s="9"/>
      <c r="E24" s="10">
        <v>16.3</v>
      </c>
      <c r="F24" s="33">
        <f t="shared" si="0"/>
        <v>668.30000000000007</v>
      </c>
      <c r="G24" s="19"/>
      <c r="H24" s="16"/>
      <c r="I24" s="17"/>
      <c r="J24" s="18"/>
    </row>
    <row r="25" spans="2:14" x14ac:dyDescent="0.25">
      <c r="B25" s="7">
        <v>45891</v>
      </c>
      <c r="C25" s="8">
        <v>33</v>
      </c>
      <c r="D25" s="9"/>
      <c r="E25" s="10">
        <v>16.3</v>
      </c>
      <c r="F25" s="33">
        <f t="shared" si="0"/>
        <v>537.9</v>
      </c>
      <c r="G25" s="19"/>
      <c r="H25" s="16"/>
      <c r="I25" s="17"/>
      <c r="J25" s="18"/>
    </row>
    <row r="26" spans="2:14" x14ac:dyDescent="0.25">
      <c r="B26" s="7">
        <v>45892</v>
      </c>
      <c r="C26" s="8">
        <v>35.5</v>
      </c>
      <c r="D26" s="9"/>
      <c r="E26" s="10">
        <v>16.3</v>
      </c>
      <c r="F26" s="33">
        <f t="shared" si="0"/>
        <v>578.65</v>
      </c>
      <c r="G26" s="19"/>
      <c r="H26" s="16"/>
      <c r="I26" s="17"/>
      <c r="J26" s="18"/>
    </row>
    <row r="27" spans="2:14" x14ac:dyDescent="0.25">
      <c r="B27" s="7">
        <v>45893</v>
      </c>
      <c r="C27" s="8">
        <v>35.5</v>
      </c>
      <c r="D27" s="9"/>
      <c r="E27" s="10">
        <v>16.3</v>
      </c>
      <c r="F27" s="33">
        <f t="shared" si="0"/>
        <v>578.65</v>
      </c>
      <c r="G27" s="19"/>
      <c r="H27" s="16"/>
      <c r="I27" s="17"/>
      <c r="J27" s="18"/>
    </row>
    <row r="28" spans="2:14" x14ac:dyDescent="0.25">
      <c r="B28" s="7">
        <v>45894</v>
      </c>
      <c r="C28" s="8">
        <v>34.5</v>
      </c>
      <c r="D28" s="9"/>
      <c r="E28" s="10">
        <v>16.3</v>
      </c>
      <c r="F28" s="33">
        <f t="shared" si="0"/>
        <v>562.35</v>
      </c>
      <c r="G28" s="19"/>
      <c r="H28" s="16"/>
      <c r="I28" s="17"/>
      <c r="J28" s="18"/>
      <c r="L28" t="s">
        <v>61</v>
      </c>
    </row>
    <row r="29" spans="2:14" x14ac:dyDescent="0.25">
      <c r="B29" s="7">
        <v>45895</v>
      </c>
      <c r="C29" s="8">
        <v>36</v>
      </c>
      <c r="D29" s="9"/>
      <c r="E29" s="10">
        <v>16.3</v>
      </c>
      <c r="F29" s="33">
        <f t="shared" si="0"/>
        <v>586.80000000000007</v>
      </c>
      <c r="G29" s="19"/>
      <c r="H29" s="16"/>
      <c r="I29" s="17"/>
      <c r="J29" s="18"/>
      <c r="L29" t="s">
        <v>62</v>
      </c>
    </row>
    <row r="30" spans="2:14" x14ac:dyDescent="0.25">
      <c r="B30" s="7">
        <v>45896</v>
      </c>
      <c r="C30" s="8">
        <v>37</v>
      </c>
      <c r="D30" s="9"/>
      <c r="E30" s="10">
        <v>16.3</v>
      </c>
      <c r="F30" s="33">
        <f t="shared" si="0"/>
        <v>603.1</v>
      </c>
      <c r="G30" s="19"/>
      <c r="H30" s="16"/>
      <c r="I30" s="17"/>
      <c r="J30" s="18"/>
      <c r="L30" t="s">
        <v>63</v>
      </c>
    </row>
    <row r="31" spans="2:14" x14ac:dyDescent="0.25">
      <c r="B31" s="7">
        <v>45897</v>
      </c>
      <c r="C31" s="8">
        <v>36</v>
      </c>
      <c r="D31" s="9"/>
      <c r="E31" s="10">
        <v>16.3</v>
      </c>
      <c r="F31" s="33">
        <f t="shared" si="0"/>
        <v>586.80000000000007</v>
      </c>
      <c r="G31" s="19"/>
      <c r="H31" s="16"/>
      <c r="I31" s="17"/>
      <c r="J31" s="18"/>
      <c r="L31" s="116">
        <v>45714</v>
      </c>
    </row>
    <row r="32" spans="2:14" x14ac:dyDescent="0.25">
      <c r="B32" s="7">
        <v>45898</v>
      </c>
      <c r="C32" s="8">
        <v>36.5</v>
      </c>
      <c r="D32" s="9"/>
      <c r="E32" s="10">
        <v>16.3</v>
      </c>
      <c r="F32" s="33">
        <f t="shared" si="0"/>
        <v>594.95000000000005</v>
      </c>
      <c r="G32" s="19"/>
      <c r="H32" s="16"/>
      <c r="I32" s="17"/>
      <c r="J32" s="18"/>
      <c r="L32" t="s">
        <v>64</v>
      </c>
    </row>
    <row r="33" spans="2:12" x14ac:dyDescent="0.25">
      <c r="B33" s="7">
        <v>45899</v>
      </c>
      <c r="C33" s="8">
        <v>23.5</v>
      </c>
      <c r="D33" s="9"/>
      <c r="E33" s="10">
        <v>16.3</v>
      </c>
      <c r="F33" s="33">
        <f t="shared" si="0"/>
        <v>383.05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49</v>
      </c>
      <c r="D34" s="36"/>
      <c r="E34" s="10">
        <v>16.3</v>
      </c>
      <c r="F34" s="38">
        <f t="shared" si="0"/>
        <v>798.7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906.5</v>
      </c>
      <c r="D35" s="43">
        <f>SUM(D4:D34)</f>
        <v>0</v>
      </c>
      <c r="E35" s="44"/>
      <c r="F35" s="45" t="s">
        <v>4</v>
      </c>
      <c r="G35" s="24"/>
      <c r="H35" s="269" t="s">
        <v>11</v>
      </c>
      <c r="I35" s="269"/>
      <c r="J35" s="25">
        <f>SUM(J4:J34)</f>
        <v>14776.949999999999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0" t="s">
        <v>13</v>
      </c>
      <c r="I36" s="270"/>
      <c r="J36" s="18">
        <f>F36+F37</f>
        <v>14775.949999999999</v>
      </c>
      <c r="L36" s="31">
        <f>J36-J4-J5-J6</f>
        <v>14612.56</v>
      </c>
    </row>
    <row r="37" spans="2:12" x14ac:dyDescent="0.25">
      <c r="B37" s="26" t="s">
        <v>14</v>
      </c>
      <c r="C37" s="30">
        <f>C35</f>
        <v>906.5</v>
      </c>
      <c r="D37" s="9">
        <f>D35/1.03</f>
        <v>0</v>
      </c>
      <c r="E37" s="10"/>
      <c r="F37" s="33">
        <f>SUM(F4:F36)</f>
        <v>14775.949999999999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1" t="s">
        <v>16</v>
      </c>
      <c r="C39" s="272"/>
      <c r="D39" s="27"/>
      <c r="E39" s="37"/>
      <c r="F39" s="38"/>
      <c r="G39" s="28"/>
      <c r="H39" s="273" t="s">
        <v>17</v>
      </c>
      <c r="I39" s="273"/>
      <c r="J39" s="29">
        <f>J36+J37+J38-J35</f>
        <v>-1</v>
      </c>
    </row>
    <row r="40" spans="2:12" ht="15.75" thickBot="1" x14ac:dyDescent="0.3">
      <c r="B40" s="263"/>
      <c r="C40" s="264"/>
      <c r="D40" s="264"/>
      <c r="E40" s="264"/>
      <c r="F40" s="264"/>
      <c r="G40" s="264"/>
      <c r="H40" s="264"/>
      <c r="I40" s="264"/>
      <c r="J40" s="265"/>
    </row>
    <row r="41" spans="2:12" ht="15.75" thickBot="1" x14ac:dyDescent="0.3">
      <c r="B41" s="263"/>
      <c r="C41" s="264"/>
      <c r="D41" s="264"/>
      <c r="E41" s="264"/>
      <c r="F41" s="264"/>
      <c r="G41" s="264"/>
      <c r="H41" s="264"/>
      <c r="I41" s="264"/>
      <c r="J41" s="26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L16" sqref="L16:N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203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60">
        <f>SUBTOTAL(109,N4:N22)</f>
        <v>41840</v>
      </c>
    </row>
    <row r="2" spans="2:29" ht="25.5" customHeight="1" thickBot="1" x14ac:dyDescent="0.3">
      <c r="B2" s="275" t="s">
        <v>33</v>
      </c>
      <c r="C2" s="276"/>
      <c r="D2" s="276"/>
      <c r="E2" s="276"/>
      <c r="F2" s="276"/>
      <c r="G2" s="276"/>
      <c r="H2" s="276"/>
      <c r="I2" s="276"/>
      <c r="J2" s="277"/>
      <c r="L2" s="274" t="s">
        <v>81</v>
      </c>
      <c r="M2" s="274"/>
      <c r="N2" s="2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61" t="s">
        <v>18</v>
      </c>
      <c r="M3" s="161" t="s">
        <v>79</v>
      </c>
      <c r="N3" s="217" t="s">
        <v>80</v>
      </c>
      <c r="P3" s="223">
        <v>45868</v>
      </c>
      <c r="Q3" s="13">
        <f>R3-P3</f>
        <v>12</v>
      </c>
      <c r="R3" s="224">
        <v>45880</v>
      </c>
      <c r="S3" s="13" t="s">
        <v>35</v>
      </c>
      <c r="T3" s="225">
        <v>245</v>
      </c>
      <c r="U3" s="226" t="s">
        <v>36</v>
      </c>
      <c r="V3" s="226" t="s">
        <v>91</v>
      </c>
      <c r="W3" s="227">
        <v>35</v>
      </c>
      <c r="X3" s="226" t="s">
        <v>38</v>
      </c>
      <c r="Y3" s="228">
        <v>730</v>
      </c>
      <c r="Z3" s="229">
        <v>25550</v>
      </c>
      <c r="AA3" s="230"/>
      <c r="AB3" s="231">
        <v>25550</v>
      </c>
    </row>
    <row r="4" spans="2:29" x14ac:dyDescent="0.25">
      <c r="B4" s="7">
        <v>45901</v>
      </c>
      <c r="C4" s="8">
        <v>46.5</v>
      </c>
      <c r="D4" s="9"/>
      <c r="E4" s="10">
        <v>16.8</v>
      </c>
      <c r="F4" s="33">
        <f>E4*C4</f>
        <v>781.2</v>
      </c>
      <c r="G4" s="11"/>
      <c r="H4" s="12" t="s">
        <v>6</v>
      </c>
      <c r="I4" s="13">
        <v>0.01</v>
      </c>
      <c r="J4" s="14">
        <f>(F36+F37)*I4</f>
        <v>234.44400000000002</v>
      </c>
      <c r="L4" s="13"/>
      <c r="M4" s="13" t="s">
        <v>65</v>
      </c>
      <c r="N4" s="218">
        <v>30255</v>
      </c>
      <c r="P4" s="58"/>
      <c r="Q4" s="59"/>
      <c r="R4" s="59"/>
      <c r="S4" s="59"/>
      <c r="T4" s="59"/>
      <c r="U4" s="59"/>
      <c r="V4" s="59" t="s">
        <v>98</v>
      </c>
      <c r="W4" s="59"/>
      <c r="X4" s="59"/>
      <c r="Y4" s="59"/>
      <c r="Z4" s="59"/>
      <c r="AA4" s="59"/>
      <c r="AB4" s="232">
        <v>-25550</v>
      </c>
    </row>
    <row r="5" spans="2:29" x14ac:dyDescent="0.25">
      <c r="B5" s="7">
        <v>45902</v>
      </c>
      <c r="C5" s="8">
        <v>47</v>
      </c>
      <c r="D5" s="9"/>
      <c r="E5" s="10">
        <v>16.8</v>
      </c>
      <c r="F5" s="33">
        <f t="shared" ref="F5:F34" si="0">E5*C5</f>
        <v>789.6</v>
      </c>
      <c r="G5" s="11"/>
      <c r="H5" s="12" t="s">
        <v>7</v>
      </c>
      <c r="I5" s="13">
        <v>1E-3</v>
      </c>
      <c r="J5" s="14">
        <f>(F36+F37-J4-J6)*I5</f>
        <v>23.209956000000002</v>
      </c>
      <c r="L5" s="134">
        <v>45730</v>
      </c>
      <c r="M5" s="135" t="s">
        <v>76</v>
      </c>
      <c r="N5" s="219">
        <v>-20000</v>
      </c>
    </row>
    <row r="6" spans="2:29" x14ac:dyDescent="0.25">
      <c r="B6" s="7">
        <v>45903</v>
      </c>
      <c r="C6" s="8">
        <v>57</v>
      </c>
      <c r="D6" s="9"/>
      <c r="E6" s="10">
        <v>16.8</v>
      </c>
      <c r="F6" s="33">
        <f t="shared" si="0"/>
        <v>957.6</v>
      </c>
      <c r="G6" s="11"/>
      <c r="H6" s="12" t="s">
        <v>8</v>
      </c>
      <c r="I6" s="13"/>
      <c r="J6" s="14"/>
      <c r="L6" s="134">
        <v>45754</v>
      </c>
      <c r="M6" s="135" t="s">
        <v>75</v>
      </c>
      <c r="N6" s="219">
        <v>-20000</v>
      </c>
    </row>
    <row r="7" spans="2:29" x14ac:dyDescent="0.25">
      <c r="B7" s="7">
        <v>45904</v>
      </c>
      <c r="C7" s="8">
        <v>57.5</v>
      </c>
      <c r="D7" s="9"/>
      <c r="E7" s="10">
        <v>16.8</v>
      </c>
      <c r="F7" s="33">
        <f t="shared" si="0"/>
        <v>966</v>
      </c>
      <c r="G7" s="11"/>
      <c r="H7" s="12" t="s">
        <v>9</v>
      </c>
      <c r="I7" s="13"/>
      <c r="J7" s="14">
        <f>'AĞUSTOS 2025'!J39*-1</f>
        <v>1</v>
      </c>
      <c r="L7" s="13"/>
      <c r="M7" s="13" t="s">
        <v>66</v>
      </c>
      <c r="N7" s="218">
        <v>30255</v>
      </c>
    </row>
    <row r="8" spans="2:29" x14ac:dyDescent="0.25">
      <c r="B8" s="7">
        <v>45905</v>
      </c>
      <c r="C8" s="8">
        <v>44.5</v>
      </c>
      <c r="D8" s="9"/>
      <c r="E8" s="10">
        <v>16.8</v>
      </c>
      <c r="F8" s="33">
        <f t="shared" si="0"/>
        <v>747.6</v>
      </c>
      <c r="G8" s="15">
        <v>45920</v>
      </c>
      <c r="H8" s="16" t="s">
        <v>88</v>
      </c>
      <c r="I8" s="17"/>
      <c r="J8" s="18">
        <v>5000</v>
      </c>
      <c r="L8" s="134">
        <v>45783</v>
      </c>
      <c r="M8" s="135" t="s">
        <v>78</v>
      </c>
      <c r="N8" s="219">
        <v>-25000</v>
      </c>
    </row>
    <row r="9" spans="2:29" x14ac:dyDescent="0.25">
      <c r="B9" s="7">
        <v>45906</v>
      </c>
      <c r="C9" s="8">
        <v>53.5</v>
      </c>
      <c r="D9" s="9"/>
      <c r="E9" s="10">
        <v>16.8</v>
      </c>
      <c r="F9" s="33">
        <f t="shared" si="0"/>
        <v>898.80000000000007</v>
      </c>
      <c r="G9" s="15">
        <v>45929</v>
      </c>
      <c r="H9" s="16" t="s">
        <v>88</v>
      </c>
      <c r="I9" s="17"/>
      <c r="J9" s="18">
        <v>5000</v>
      </c>
      <c r="L9" s="13"/>
      <c r="M9" s="13" t="s">
        <v>67</v>
      </c>
      <c r="N9" s="218">
        <v>30255</v>
      </c>
    </row>
    <row r="10" spans="2:29" x14ac:dyDescent="0.25">
      <c r="B10" s="7">
        <v>45907</v>
      </c>
      <c r="C10" s="8">
        <v>55.5</v>
      </c>
      <c r="D10" s="9"/>
      <c r="E10" s="10">
        <v>16.8</v>
      </c>
      <c r="F10" s="33">
        <f t="shared" si="0"/>
        <v>932.40000000000009</v>
      </c>
      <c r="G10" s="15">
        <v>45941</v>
      </c>
      <c r="H10" s="16" t="s">
        <v>88</v>
      </c>
      <c r="I10" s="17"/>
      <c r="J10" s="18">
        <v>12495.66</v>
      </c>
      <c r="L10" s="134">
        <v>45818</v>
      </c>
      <c r="M10" s="135" t="s">
        <v>83</v>
      </c>
      <c r="N10" s="219">
        <v>-20000</v>
      </c>
    </row>
    <row r="11" spans="2:29" x14ac:dyDescent="0.25">
      <c r="B11" s="7">
        <v>45908</v>
      </c>
      <c r="C11" s="8">
        <v>49</v>
      </c>
      <c r="D11" s="9"/>
      <c r="E11" s="10">
        <v>16.8</v>
      </c>
      <c r="F11" s="33">
        <f t="shared" si="0"/>
        <v>823.2</v>
      </c>
      <c r="G11" s="15">
        <v>45960</v>
      </c>
      <c r="H11" s="16" t="s">
        <v>88</v>
      </c>
      <c r="I11" s="17"/>
      <c r="J11" s="18">
        <v>5000</v>
      </c>
      <c r="L11" s="177" t="s">
        <v>84</v>
      </c>
      <c r="M11" s="177"/>
      <c r="N11" s="220">
        <v>-5765</v>
      </c>
    </row>
    <row r="12" spans="2:29" x14ac:dyDescent="0.25">
      <c r="B12" s="7">
        <v>45909</v>
      </c>
      <c r="C12" s="8">
        <v>49</v>
      </c>
      <c r="D12" s="9"/>
      <c r="E12" s="10">
        <v>16.8</v>
      </c>
      <c r="F12" s="33">
        <f t="shared" si="0"/>
        <v>823.2</v>
      </c>
      <c r="G12" s="19"/>
      <c r="H12" s="16"/>
      <c r="I12" s="17"/>
      <c r="J12" s="18"/>
      <c r="L12" s="17" t="s">
        <v>87</v>
      </c>
      <c r="M12" s="17"/>
      <c r="N12" s="221">
        <v>71290</v>
      </c>
    </row>
    <row r="13" spans="2:29" x14ac:dyDescent="0.25">
      <c r="B13" s="7">
        <v>45910</v>
      </c>
      <c r="C13" s="8">
        <v>47</v>
      </c>
      <c r="D13" s="9"/>
      <c r="E13" s="10">
        <v>16.8</v>
      </c>
      <c r="F13" s="33">
        <f t="shared" si="0"/>
        <v>789.6</v>
      </c>
      <c r="G13" s="19"/>
      <c r="H13" s="16"/>
      <c r="I13" s="17"/>
      <c r="J13" s="18"/>
      <c r="L13" s="134">
        <v>45850</v>
      </c>
      <c r="M13" s="135" t="s">
        <v>89</v>
      </c>
      <c r="N13" s="219">
        <v>-20000</v>
      </c>
    </row>
    <row r="14" spans="2:29" x14ac:dyDescent="0.25">
      <c r="B14" s="7">
        <v>45911</v>
      </c>
      <c r="C14" s="8">
        <v>51.5</v>
      </c>
      <c r="D14" s="9"/>
      <c r="E14" s="10">
        <v>16.8</v>
      </c>
      <c r="F14" s="33">
        <f t="shared" si="0"/>
        <v>865.2</v>
      </c>
      <c r="G14" s="19"/>
      <c r="H14" s="16"/>
      <c r="I14" s="17"/>
      <c r="J14" s="18"/>
      <c r="L14" s="134">
        <v>45889</v>
      </c>
      <c r="M14" s="135" t="s">
        <v>93</v>
      </c>
      <c r="N14" s="219">
        <v>-20000</v>
      </c>
    </row>
    <row r="15" spans="2:29" x14ac:dyDescent="0.25">
      <c r="B15" s="7">
        <v>45912</v>
      </c>
      <c r="C15" s="8">
        <v>52</v>
      </c>
      <c r="D15" s="9"/>
      <c r="E15" s="10">
        <v>16.8</v>
      </c>
      <c r="F15" s="33">
        <f t="shared" si="0"/>
        <v>873.6</v>
      </c>
      <c r="G15" s="19"/>
      <c r="H15" s="16"/>
      <c r="I15" s="17"/>
      <c r="J15" s="18"/>
      <c r="L15" s="134">
        <v>45945</v>
      </c>
      <c r="M15" s="135" t="s">
        <v>95</v>
      </c>
      <c r="N15" s="219">
        <v>-15000</v>
      </c>
    </row>
    <row r="16" spans="2:29" x14ac:dyDescent="0.25">
      <c r="B16" s="7">
        <v>45913</v>
      </c>
      <c r="C16" s="8">
        <v>51</v>
      </c>
      <c r="D16" s="9"/>
      <c r="E16" s="10">
        <v>16.8</v>
      </c>
      <c r="F16" s="33">
        <f t="shared" si="0"/>
        <v>856.80000000000007</v>
      </c>
      <c r="G16" s="19"/>
      <c r="H16" s="16"/>
      <c r="I16" s="17"/>
      <c r="J16" s="18"/>
      <c r="L16" s="133">
        <v>45868</v>
      </c>
      <c r="M16" s="17" t="s">
        <v>97</v>
      </c>
      <c r="N16" s="222">
        <v>25550</v>
      </c>
    </row>
    <row r="17" spans="2:14" x14ac:dyDescent="0.25">
      <c r="B17" s="7">
        <v>45914</v>
      </c>
      <c r="C17" s="8">
        <v>46.5</v>
      </c>
      <c r="D17" s="9"/>
      <c r="E17" s="10">
        <v>16.8</v>
      </c>
      <c r="F17" s="33">
        <f t="shared" si="0"/>
        <v>781.2</v>
      </c>
      <c r="G17" s="19"/>
      <c r="H17" s="16"/>
      <c r="I17" s="17"/>
      <c r="J17" s="18"/>
      <c r="L17" s="17"/>
      <c r="M17" s="17"/>
      <c r="N17" s="221"/>
    </row>
    <row r="18" spans="2:14" x14ac:dyDescent="0.25">
      <c r="B18" s="7">
        <v>45915</v>
      </c>
      <c r="C18" s="8">
        <v>32.5</v>
      </c>
      <c r="D18" s="9"/>
      <c r="E18" s="10">
        <v>16.8</v>
      </c>
      <c r="F18" s="33">
        <f t="shared" si="0"/>
        <v>546</v>
      </c>
      <c r="G18" s="19"/>
      <c r="H18" s="16"/>
      <c r="I18" s="17"/>
      <c r="J18" s="18"/>
      <c r="L18" s="17"/>
      <c r="M18" s="17"/>
      <c r="N18" s="221"/>
    </row>
    <row r="19" spans="2:14" x14ac:dyDescent="0.25">
      <c r="B19" s="7">
        <v>45916</v>
      </c>
      <c r="C19" s="8">
        <v>33</v>
      </c>
      <c r="D19" s="9"/>
      <c r="E19" s="10">
        <v>16.8</v>
      </c>
      <c r="F19" s="33">
        <f t="shared" si="0"/>
        <v>554.4</v>
      </c>
      <c r="G19" s="19"/>
      <c r="H19" s="16"/>
      <c r="I19" s="17"/>
      <c r="J19" s="18"/>
      <c r="L19" s="17"/>
      <c r="M19" s="17"/>
      <c r="N19" s="221"/>
    </row>
    <row r="20" spans="2:14" x14ac:dyDescent="0.25">
      <c r="B20" s="7">
        <v>45917</v>
      </c>
      <c r="C20" s="8">
        <v>40.5</v>
      </c>
      <c r="D20" s="9"/>
      <c r="E20" s="10">
        <v>16.8</v>
      </c>
      <c r="F20" s="33">
        <f t="shared" si="0"/>
        <v>680.4</v>
      </c>
      <c r="G20" s="19"/>
      <c r="H20" s="16"/>
      <c r="I20" s="17"/>
      <c r="J20" s="18"/>
      <c r="L20" s="17"/>
      <c r="M20" s="17"/>
      <c r="N20" s="221"/>
    </row>
    <row r="21" spans="2:14" x14ac:dyDescent="0.25">
      <c r="B21" s="7">
        <v>45918</v>
      </c>
      <c r="C21" s="8">
        <v>26.5</v>
      </c>
      <c r="D21" s="9"/>
      <c r="E21" s="10">
        <v>16.8</v>
      </c>
      <c r="F21" s="33">
        <f t="shared" si="0"/>
        <v>445.20000000000005</v>
      </c>
      <c r="G21" s="19"/>
      <c r="H21" s="16"/>
      <c r="I21" s="17"/>
      <c r="J21" s="18"/>
      <c r="L21" s="17"/>
      <c r="M21" s="17"/>
      <c r="N21" s="221"/>
    </row>
    <row r="22" spans="2:14" x14ac:dyDescent="0.25">
      <c r="B22" s="7">
        <v>45919</v>
      </c>
      <c r="C22" s="8">
        <v>28</v>
      </c>
      <c r="D22" s="9"/>
      <c r="E22" s="10">
        <v>16.8</v>
      </c>
      <c r="F22" s="33">
        <f t="shared" si="0"/>
        <v>470.40000000000003</v>
      </c>
      <c r="G22" s="19"/>
      <c r="H22" s="16"/>
      <c r="I22" s="17"/>
      <c r="J22" s="18"/>
      <c r="L22" s="17"/>
      <c r="M22" s="17"/>
      <c r="N22" s="221"/>
    </row>
    <row r="23" spans="2:14" x14ac:dyDescent="0.25">
      <c r="B23" s="7">
        <v>45920</v>
      </c>
      <c r="C23" s="8">
        <v>50</v>
      </c>
      <c r="D23" s="9"/>
      <c r="E23" s="10">
        <v>16.8</v>
      </c>
      <c r="F23" s="33">
        <f t="shared" si="0"/>
        <v>840</v>
      </c>
      <c r="G23" s="19"/>
      <c r="H23" s="16"/>
      <c r="I23" s="17"/>
      <c r="J23" s="18"/>
    </row>
    <row r="24" spans="2:14" x14ac:dyDescent="0.25">
      <c r="B24" s="7">
        <v>45921</v>
      </c>
      <c r="C24" s="8">
        <v>43.5</v>
      </c>
      <c r="D24" s="9"/>
      <c r="E24" s="10">
        <v>16.8</v>
      </c>
      <c r="F24" s="33">
        <f t="shared" si="0"/>
        <v>730.80000000000007</v>
      </c>
      <c r="G24" s="19"/>
      <c r="H24" s="16"/>
      <c r="I24" s="17"/>
      <c r="J24" s="18"/>
    </row>
    <row r="25" spans="2:14" x14ac:dyDescent="0.25">
      <c r="B25" s="7">
        <v>45922</v>
      </c>
      <c r="C25" s="8">
        <v>51.5</v>
      </c>
      <c r="D25" s="9"/>
      <c r="E25" s="10">
        <v>16.8</v>
      </c>
      <c r="F25" s="33">
        <f t="shared" si="0"/>
        <v>865.2</v>
      </c>
      <c r="G25" s="19"/>
      <c r="H25" s="16"/>
      <c r="I25" s="17"/>
      <c r="J25" s="18"/>
    </row>
    <row r="26" spans="2:14" x14ac:dyDescent="0.25">
      <c r="B26" s="7">
        <v>45923</v>
      </c>
      <c r="C26" s="8">
        <v>50</v>
      </c>
      <c r="D26" s="9"/>
      <c r="E26" s="10">
        <v>16.8</v>
      </c>
      <c r="F26" s="33">
        <f t="shared" si="0"/>
        <v>840</v>
      </c>
      <c r="G26" s="19"/>
      <c r="H26" s="16"/>
      <c r="I26" s="17"/>
      <c r="J26" s="18"/>
    </row>
    <row r="27" spans="2:14" x14ac:dyDescent="0.25">
      <c r="B27" s="7">
        <v>45924</v>
      </c>
      <c r="C27" s="8">
        <v>50</v>
      </c>
      <c r="D27" s="9"/>
      <c r="E27" s="10">
        <v>16.8</v>
      </c>
      <c r="F27" s="33">
        <f t="shared" si="0"/>
        <v>840</v>
      </c>
      <c r="G27" s="19"/>
      <c r="H27" s="16"/>
      <c r="I27" s="17"/>
      <c r="J27" s="18"/>
    </row>
    <row r="28" spans="2:14" x14ac:dyDescent="0.25">
      <c r="B28" s="7">
        <v>45925</v>
      </c>
      <c r="C28" s="8">
        <v>27</v>
      </c>
      <c r="D28" s="9"/>
      <c r="E28" s="10">
        <v>16.8</v>
      </c>
      <c r="F28" s="33">
        <f t="shared" si="0"/>
        <v>453.6</v>
      </c>
      <c r="G28" s="19"/>
      <c r="H28" s="16"/>
      <c r="I28" s="17"/>
      <c r="J28" s="18"/>
      <c r="L28" t="s">
        <v>61</v>
      </c>
    </row>
    <row r="29" spans="2:14" x14ac:dyDescent="0.25">
      <c r="B29" s="7">
        <v>45926</v>
      </c>
      <c r="C29" s="8">
        <v>58.5</v>
      </c>
      <c r="D29" s="9"/>
      <c r="E29" s="10">
        <v>16.8</v>
      </c>
      <c r="F29" s="33">
        <f t="shared" si="0"/>
        <v>982.80000000000007</v>
      </c>
      <c r="G29" s="19"/>
      <c r="H29" s="16"/>
      <c r="I29" s="17"/>
      <c r="J29" s="18"/>
      <c r="L29" t="s">
        <v>62</v>
      </c>
    </row>
    <row r="30" spans="2:14" x14ac:dyDescent="0.25">
      <c r="B30" s="7">
        <v>45927</v>
      </c>
      <c r="C30" s="8">
        <v>35.5</v>
      </c>
      <c r="D30" s="9"/>
      <c r="E30" s="10">
        <v>16.8</v>
      </c>
      <c r="F30" s="33">
        <f t="shared" si="0"/>
        <v>596.4</v>
      </c>
      <c r="G30" s="19"/>
      <c r="H30" s="16"/>
      <c r="I30" s="17"/>
      <c r="J30" s="18"/>
      <c r="L30" t="s">
        <v>63</v>
      </c>
    </row>
    <row r="31" spans="2:14" x14ac:dyDescent="0.25">
      <c r="B31" s="7">
        <v>45928</v>
      </c>
      <c r="C31" s="8">
        <v>60</v>
      </c>
      <c r="D31" s="9"/>
      <c r="E31" s="10">
        <v>16.8</v>
      </c>
      <c r="F31" s="33">
        <f t="shared" si="0"/>
        <v>1008</v>
      </c>
      <c r="G31" s="19"/>
      <c r="H31" s="16"/>
      <c r="I31" s="17"/>
      <c r="J31" s="18"/>
      <c r="L31" s="116">
        <v>45714</v>
      </c>
    </row>
    <row r="32" spans="2:14" x14ac:dyDescent="0.25">
      <c r="B32" s="7">
        <v>45929</v>
      </c>
      <c r="C32" s="8">
        <v>54</v>
      </c>
      <c r="D32" s="9"/>
      <c r="E32" s="10">
        <v>16.8</v>
      </c>
      <c r="F32" s="33">
        <f t="shared" si="0"/>
        <v>907.2</v>
      </c>
      <c r="G32" s="19"/>
      <c r="H32" s="16"/>
      <c r="I32" s="17"/>
      <c r="J32" s="18"/>
      <c r="L32" t="s">
        <v>64</v>
      </c>
    </row>
    <row r="33" spans="2:14" x14ac:dyDescent="0.25">
      <c r="B33" s="7">
        <v>45930</v>
      </c>
      <c r="C33" s="8">
        <v>47.5</v>
      </c>
      <c r="D33" s="9"/>
      <c r="E33" s="10">
        <v>16.8</v>
      </c>
      <c r="F33" s="33">
        <f t="shared" si="0"/>
        <v>798</v>
      </c>
      <c r="G33" s="19"/>
      <c r="H33" s="16"/>
      <c r="I33" s="17"/>
      <c r="J33" s="18"/>
    </row>
    <row r="34" spans="2:14" ht="15.75" thickBot="1" x14ac:dyDescent="0.3">
      <c r="B34" s="46"/>
      <c r="C34" s="47"/>
      <c r="D34" s="48"/>
      <c r="E34" s="10">
        <v>16.8</v>
      </c>
      <c r="F34" s="49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1395.5</v>
      </c>
      <c r="D35" s="43">
        <f>SUM(D4:D34)</f>
        <v>0</v>
      </c>
      <c r="E35" s="44"/>
      <c r="F35" s="45" t="s">
        <v>4</v>
      </c>
      <c r="G35" s="24"/>
      <c r="H35" s="269" t="s">
        <v>11</v>
      </c>
      <c r="I35" s="269"/>
      <c r="J35" s="25">
        <f>SUM(J4:J34)</f>
        <v>27754.313955999998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0" t="s">
        <v>13</v>
      </c>
      <c r="I36" s="270"/>
      <c r="J36" s="18">
        <f>F36+F37</f>
        <v>23444.400000000001</v>
      </c>
      <c r="L36" s="31">
        <f>J36-J4-J5-J6</f>
        <v>23186.746044000003</v>
      </c>
      <c r="M36" s="31"/>
    </row>
    <row r="37" spans="2:14" x14ac:dyDescent="0.25">
      <c r="B37" s="26" t="s">
        <v>14</v>
      </c>
      <c r="C37" s="30">
        <f>C35</f>
        <v>1395.5</v>
      </c>
      <c r="D37" s="9">
        <f>D35/1.03</f>
        <v>0</v>
      </c>
      <c r="E37" s="10"/>
      <c r="F37" s="33">
        <f>SUM(F4:F36)</f>
        <v>23444.400000000001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71" t="s">
        <v>16</v>
      </c>
      <c r="C39" s="272"/>
      <c r="D39" s="27"/>
      <c r="E39" s="37"/>
      <c r="F39" s="38"/>
      <c r="G39" s="28"/>
      <c r="H39" s="273" t="s">
        <v>17</v>
      </c>
      <c r="I39" s="273"/>
      <c r="J39" s="29">
        <f>J36+J37+J38-J35</f>
        <v>-4309.9139559999967</v>
      </c>
      <c r="M39" s="17"/>
      <c r="N39" s="221">
        <f>J39+N34</f>
        <v>-4309.9139559999967</v>
      </c>
    </row>
    <row r="40" spans="2:14" ht="15.75" thickBot="1" x14ac:dyDescent="0.3">
      <c r="B40" s="263"/>
      <c r="C40" s="264"/>
      <c r="D40" s="264"/>
      <c r="E40" s="264"/>
      <c r="F40" s="264"/>
      <c r="G40" s="264"/>
      <c r="H40" s="264"/>
      <c r="I40" s="264"/>
      <c r="J40" s="265"/>
      <c r="M40" s="17" t="s">
        <v>25</v>
      </c>
      <c r="N40" s="221"/>
    </row>
    <row r="41" spans="2:14" ht="15.75" thickBot="1" x14ac:dyDescent="0.3">
      <c r="B41" s="263"/>
      <c r="C41" s="264"/>
      <c r="D41" s="264"/>
      <c r="E41" s="264"/>
      <c r="F41" s="264"/>
      <c r="G41" s="264"/>
      <c r="H41" s="264"/>
      <c r="I41" s="264"/>
      <c r="J41" s="265"/>
      <c r="M41" s="17" t="s">
        <v>32</v>
      </c>
      <c r="N41" s="221">
        <f>N40+N39</f>
        <v>-4309.9139559999967</v>
      </c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P3" sqref="P3:AB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60">
        <f>SUBTOTAL(109,N4:N22)</f>
        <v>65990</v>
      </c>
    </row>
    <row r="2" spans="2:29" ht="25.5" customHeight="1" thickBot="1" x14ac:dyDescent="0.3">
      <c r="B2" s="275" t="s">
        <v>33</v>
      </c>
      <c r="C2" s="276"/>
      <c r="D2" s="276"/>
      <c r="E2" s="276"/>
      <c r="F2" s="276"/>
      <c r="G2" s="276"/>
      <c r="H2" s="276"/>
      <c r="I2" s="276"/>
      <c r="J2" s="277"/>
      <c r="L2" s="274" t="s">
        <v>81</v>
      </c>
      <c r="M2" s="274"/>
      <c r="N2" s="2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61" t="s">
        <v>18</v>
      </c>
      <c r="M3" s="161" t="s">
        <v>79</v>
      </c>
      <c r="N3" s="217" t="s">
        <v>80</v>
      </c>
      <c r="P3" s="223">
        <v>45868</v>
      </c>
      <c r="Q3" s="13">
        <f>R3-P3</f>
        <v>12</v>
      </c>
      <c r="R3" s="224">
        <v>45880</v>
      </c>
      <c r="S3" s="13" t="s">
        <v>35</v>
      </c>
      <c r="T3" s="225">
        <v>245</v>
      </c>
      <c r="U3" s="226" t="s">
        <v>36</v>
      </c>
      <c r="V3" s="226" t="s">
        <v>91</v>
      </c>
      <c r="W3" s="227">
        <v>35</v>
      </c>
      <c r="X3" s="226" t="s">
        <v>38</v>
      </c>
      <c r="Y3" s="228">
        <v>730</v>
      </c>
      <c r="Z3" s="229">
        <v>25550</v>
      </c>
      <c r="AA3" s="230"/>
      <c r="AB3" s="231">
        <v>25550</v>
      </c>
    </row>
    <row r="4" spans="2:29" x14ac:dyDescent="0.25">
      <c r="B4" s="7">
        <v>45931</v>
      </c>
      <c r="C4" s="8">
        <v>53</v>
      </c>
      <c r="D4" s="9"/>
      <c r="E4" s="10">
        <v>18.5</v>
      </c>
      <c r="F4" s="33">
        <f>E4*C4</f>
        <v>980.5</v>
      </c>
      <c r="G4" s="11"/>
      <c r="H4" s="12" t="s">
        <v>6</v>
      </c>
      <c r="I4" s="13">
        <v>0.01</v>
      </c>
      <c r="J4" s="14">
        <f>(F36+F37)*I4</f>
        <v>298.6825</v>
      </c>
      <c r="L4" s="13"/>
      <c r="M4" s="13" t="s">
        <v>65</v>
      </c>
      <c r="N4" s="218">
        <v>30255</v>
      </c>
      <c r="P4" s="58"/>
      <c r="Q4" s="59"/>
      <c r="R4" s="59"/>
      <c r="S4" s="59"/>
      <c r="T4" s="59"/>
      <c r="U4" s="59"/>
      <c r="V4" s="59" t="s">
        <v>98</v>
      </c>
      <c r="W4" s="59"/>
      <c r="X4" s="59"/>
      <c r="Y4" s="59"/>
      <c r="Z4" s="59"/>
      <c r="AA4" s="59"/>
      <c r="AB4" s="232">
        <v>-25550</v>
      </c>
    </row>
    <row r="5" spans="2:29" x14ac:dyDescent="0.25">
      <c r="B5" s="7">
        <v>45932</v>
      </c>
      <c r="C5" s="8">
        <v>61</v>
      </c>
      <c r="D5" s="9"/>
      <c r="E5" s="10">
        <v>18.5</v>
      </c>
      <c r="F5" s="33">
        <f t="shared" ref="F5:F34" si="0">E5*C5</f>
        <v>1128.5</v>
      </c>
      <c r="G5" s="11"/>
      <c r="H5" s="12" t="s">
        <v>7</v>
      </c>
      <c r="I5" s="13">
        <v>1E-3</v>
      </c>
      <c r="J5" s="14">
        <f>(F36+F37-J4-J6)*I5</f>
        <v>29.569567500000002</v>
      </c>
      <c r="L5" s="134">
        <v>45730</v>
      </c>
      <c r="M5" s="135" t="s">
        <v>76</v>
      </c>
      <c r="N5" s="219">
        <v>-20000</v>
      </c>
      <c r="P5" s="233">
        <v>45937</v>
      </c>
      <c r="Q5" s="13">
        <f>R5-P5</f>
        <v>8</v>
      </c>
      <c r="R5" s="224">
        <v>45945</v>
      </c>
      <c r="S5" s="233" t="s">
        <v>35</v>
      </c>
      <c r="T5" s="234">
        <v>374</v>
      </c>
      <c r="U5" s="235" t="s">
        <v>36</v>
      </c>
      <c r="V5" s="235" t="s">
        <v>94</v>
      </c>
      <c r="W5" s="236">
        <v>1750</v>
      </c>
      <c r="X5" s="235" t="s">
        <v>12</v>
      </c>
      <c r="Y5" s="237">
        <v>13.8</v>
      </c>
      <c r="Z5" s="238">
        <v>24150</v>
      </c>
      <c r="AA5" s="239"/>
      <c r="AB5" s="238">
        <v>24150</v>
      </c>
    </row>
    <row r="6" spans="2:29" x14ac:dyDescent="0.25">
      <c r="B6" s="7">
        <v>45933</v>
      </c>
      <c r="C6" s="8">
        <v>56.5</v>
      </c>
      <c r="D6" s="9"/>
      <c r="E6" s="10">
        <v>18.5</v>
      </c>
      <c r="F6" s="33">
        <f t="shared" si="0"/>
        <v>1045.25</v>
      </c>
      <c r="G6" s="11"/>
      <c r="H6" s="12" t="s">
        <v>8</v>
      </c>
      <c r="I6" s="13"/>
      <c r="J6" s="14"/>
      <c r="L6" s="134">
        <v>45754</v>
      </c>
      <c r="M6" s="135" t="s">
        <v>75</v>
      </c>
      <c r="N6" s="219">
        <v>-20000</v>
      </c>
      <c r="P6" s="59"/>
      <c r="Q6" s="59"/>
      <c r="R6" s="59"/>
      <c r="S6" s="59"/>
      <c r="T6" s="59"/>
      <c r="U6" s="59"/>
      <c r="V6" s="59" t="s">
        <v>98</v>
      </c>
      <c r="W6" s="59"/>
      <c r="X6" s="59"/>
      <c r="Y6" s="59"/>
      <c r="Z6" s="59"/>
      <c r="AA6" s="59"/>
      <c r="AB6" s="59">
        <v>-24150</v>
      </c>
    </row>
    <row r="7" spans="2:29" x14ac:dyDescent="0.25">
      <c r="B7" s="7">
        <v>45934</v>
      </c>
      <c r="C7" s="8">
        <v>56</v>
      </c>
      <c r="D7" s="9"/>
      <c r="E7" s="10">
        <v>18.5</v>
      </c>
      <c r="F7" s="33">
        <f t="shared" si="0"/>
        <v>1036</v>
      </c>
      <c r="G7" s="11"/>
      <c r="H7" s="12" t="s">
        <v>9</v>
      </c>
      <c r="I7" s="13"/>
      <c r="J7" s="14">
        <f>'EYLÜL 2025'!J39*-1</f>
        <v>4309.9139559999967</v>
      </c>
      <c r="L7" s="13"/>
      <c r="M7" s="13" t="s">
        <v>66</v>
      </c>
      <c r="N7" s="218">
        <v>30255</v>
      </c>
    </row>
    <row r="8" spans="2:29" x14ac:dyDescent="0.25">
      <c r="B8" s="7">
        <v>45935</v>
      </c>
      <c r="C8" s="8">
        <v>58</v>
      </c>
      <c r="D8" s="9"/>
      <c r="E8" s="10">
        <v>18.5</v>
      </c>
      <c r="F8" s="33">
        <f t="shared" si="0"/>
        <v>1073</v>
      </c>
      <c r="G8" s="15">
        <v>45968</v>
      </c>
      <c r="H8" s="16" t="s">
        <v>88</v>
      </c>
      <c r="I8" s="17"/>
      <c r="J8" s="18">
        <v>22515.599999999999</v>
      </c>
      <c r="L8" s="134">
        <v>45783</v>
      </c>
      <c r="M8" s="135" t="s">
        <v>78</v>
      </c>
      <c r="N8" s="219">
        <v>-25000</v>
      </c>
    </row>
    <row r="9" spans="2:29" x14ac:dyDescent="0.25">
      <c r="B9" s="7">
        <v>45936</v>
      </c>
      <c r="C9" s="8">
        <v>61.5</v>
      </c>
      <c r="D9" s="9"/>
      <c r="E9" s="10">
        <v>18.5</v>
      </c>
      <c r="F9" s="33">
        <f t="shared" si="0"/>
        <v>1137.75</v>
      </c>
      <c r="G9" s="15">
        <v>45979</v>
      </c>
      <c r="H9" s="16" t="s">
        <v>88</v>
      </c>
      <c r="I9" s="17"/>
      <c r="J9" s="18">
        <v>20000</v>
      </c>
      <c r="L9" s="13"/>
      <c r="M9" s="13" t="s">
        <v>67</v>
      </c>
      <c r="N9" s="218">
        <v>30255</v>
      </c>
    </row>
    <row r="10" spans="2:29" x14ac:dyDescent="0.25">
      <c r="B10" s="7">
        <v>45937</v>
      </c>
      <c r="C10" s="8">
        <v>60.5</v>
      </c>
      <c r="D10" s="9"/>
      <c r="E10" s="10">
        <v>18.5</v>
      </c>
      <c r="F10" s="33">
        <f t="shared" si="0"/>
        <v>1119.25</v>
      </c>
      <c r="G10" s="15">
        <v>45986</v>
      </c>
      <c r="H10" s="16" t="s">
        <v>92</v>
      </c>
      <c r="I10" s="17"/>
      <c r="J10" s="18">
        <v>5000</v>
      </c>
      <c r="L10" s="134">
        <v>45818</v>
      </c>
      <c r="M10" s="135" t="s">
        <v>83</v>
      </c>
      <c r="N10" s="219">
        <v>-20000</v>
      </c>
    </row>
    <row r="11" spans="2:29" x14ac:dyDescent="0.25">
      <c r="B11" s="7">
        <v>45938</v>
      </c>
      <c r="C11" s="8">
        <v>58</v>
      </c>
      <c r="D11" s="9"/>
      <c r="E11" s="10">
        <v>18.5</v>
      </c>
      <c r="F11" s="33">
        <f t="shared" si="0"/>
        <v>1073</v>
      </c>
      <c r="G11" s="19"/>
      <c r="H11" s="16"/>
      <c r="I11" s="17"/>
      <c r="J11" s="18"/>
      <c r="L11" s="177" t="s">
        <v>84</v>
      </c>
      <c r="M11" s="177"/>
      <c r="N11" s="220">
        <v>-5765</v>
      </c>
    </row>
    <row r="12" spans="2:29" x14ac:dyDescent="0.25">
      <c r="B12" s="7">
        <v>45939</v>
      </c>
      <c r="C12" s="8">
        <v>50.5</v>
      </c>
      <c r="D12" s="9"/>
      <c r="E12" s="10">
        <v>18.5</v>
      </c>
      <c r="F12" s="33">
        <f t="shared" si="0"/>
        <v>934.25</v>
      </c>
      <c r="G12" s="19"/>
      <c r="H12" s="16"/>
      <c r="I12" s="17"/>
      <c r="J12" s="18"/>
      <c r="L12" s="17" t="s">
        <v>87</v>
      </c>
      <c r="M12" s="17"/>
      <c r="N12" s="221">
        <v>71290</v>
      </c>
    </row>
    <row r="13" spans="2:29" x14ac:dyDescent="0.25">
      <c r="B13" s="7">
        <v>45940</v>
      </c>
      <c r="C13" s="8">
        <v>59.5</v>
      </c>
      <c r="D13" s="9"/>
      <c r="E13" s="10">
        <v>18.5</v>
      </c>
      <c r="F13" s="33">
        <f t="shared" si="0"/>
        <v>1100.75</v>
      </c>
      <c r="G13" s="19"/>
      <c r="H13" s="16"/>
      <c r="I13" s="17"/>
      <c r="J13" s="18"/>
      <c r="L13" s="134">
        <v>45850</v>
      </c>
      <c r="M13" s="135" t="s">
        <v>89</v>
      </c>
      <c r="N13" s="219">
        <v>-20000</v>
      </c>
    </row>
    <row r="14" spans="2:29" x14ac:dyDescent="0.25">
      <c r="B14" s="7">
        <v>45941</v>
      </c>
      <c r="C14" s="8">
        <v>56.5</v>
      </c>
      <c r="D14" s="9"/>
      <c r="E14" s="10">
        <v>18.5</v>
      </c>
      <c r="F14" s="33">
        <f t="shared" si="0"/>
        <v>1045.25</v>
      </c>
      <c r="G14" s="19"/>
      <c r="H14" s="16"/>
      <c r="I14" s="17"/>
      <c r="J14" s="18"/>
      <c r="L14" s="134">
        <v>45889</v>
      </c>
      <c r="M14" s="135" t="s">
        <v>93</v>
      </c>
      <c r="N14" s="219">
        <v>-20000</v>
      </c>
    </row>
    <row r="15" spans="2:29" x14ac:dyDescent="0.25">
      <c r="B15" s="7">
        <v>45942</v>
      </c>
      <c r="C15" s="8">
        <v>53.5</v>
      </c>
      <c r="D15" s="9"/>
      <c r="E15" s="10">
        <v>18.5</v>
      </c>
      <c r="F15" s="33">
        <f t="shared" si="0"/>
        <v>989.75</v>
      </c>
      <c r="G15" s="19"/>
      <c r="H15" s="16"/>
      <c r="I15" s="17"/>
      <c r="J15" s="18"/>
      <c r="L15" s="134">
        <v>45945</v>
      </c>
      <c r="M15" s="135" t="s">
        <v>95</v>
      </c>
      <c r="N15" s="219">
        <v>-15000</v>
      </c>
    </row>
    <row r="16" spans="2:29" x14ac:dyDescent="0.25">
      <c r="B16" s="7">
        <v>45943</v>
      </c>
      <c r="C16" s="8">
        <v>56</v>
      </c>
      <c r="D16" s="9"/>
      <c r="E16" s="10">
        <v>18.5</v>
      </c>
      <c r="F16" s="33">
        <f t="shared" si="0"/>
        <v>1036</v>
      </c>
      <c r="G16" s="19"/>
      <c r="H16" s="16"/>
      <c r="I16" s="17"/>
      <c r="J16" s="18"/>
      <c r="L16" s="133">
        <v>45868</v>
      </c>
      <c r="M16" s="17" t="s">
        <v>97</v>
      </c>
      <c r="N16" s="222">
        <v>25550</v>
      </c>
    </row>
    <row r="17" spans="2:14" x14ac:dyDescent="0.25">
      <c r="B17" s="7">
        <v>45944</v>
      </c>
      <c r="C17" s="8">
        <v>54.5</v>
      </c>
      <c r="D17" s="9"/>
      <c r="E17" s="10">
        <v>18.5</v>
      </c>
      <c r="F17" s="33">
        <f t="shared" si="0"/>
        <v>1008.25</v>
      </c>
      <c r="G17" s="19"/>
      <c r="H17" s="16"/>
      <c r="I17" s="17"/>
      <c r="J17" s="18"/>
      <c r="L17" s="216">
        <v>45937</v>
      </c>
      <c r="M17" s="17" t="s">
        <v>99</v>
      </c>
      <c r="N17" s="221">
        <v>24150</v>
      </c>
    </row>
    <row r="18" spans="2:14" x14ac:dyDescent="0.25">
      <c r="B18" s="7">
        <v>45945</v>
      </c>
      <c r="C18" s="8">
        <v>54.5</v>
      </c>
      <c r="D18" s="9"/>
      <c r="E18" s="10">
        <v>18.5</v>
      </c>
      <c r="F18" s="33">
        <f t="shared" si="0"/>
        <v>1008.25</v>
      </c>
      <c r="G18" s="19"/>
      <c r="H18" s="16"/>
      <c r="I18" s="17"/>
      <c r="J18" s="18"/>
      <c r="L18" s="17"/>
      <c r="M18" s="17"/>
      <c r="N18" s="221"/>
    </row>
    <row r="19" spans="2:14" x14ac:dyDescent="0.25">
      <c r="B19" s="7">
        <v>45946</v>
      </c>
      <c r="C19" s="8">
        <v>53.5</v>
      </c>
      <c r="D19" s="9"/>
      <c r="E19" s="10">
        <v>18.5</v>
      </c>
      <c r="F19" s="33">
        <f t="shared" si="0"/>
        <v>989.75</v>
      </c>
      <c r="G19" s="19"/>
      <c r="H19" s="16"/>
      <c r="I19" s="17"/>
      <c r="J19" s="18"/>
      <c r="L19" s="17"/>
      <c r="M19" s="17"/>
      <c r="N19" s="221"/>
    </row>
    <row r="20" spans="2:14" x14ac:dyDescent="0.25">
      <c r="B20" s="7">
        <v>45947</v>
      </c>
      <c r="C20" s="8">
        <v>52.5</v>
      </c>
      <c r="D20" s="9"/>
      <c r="E20" s="10">
        <v>18.5</v>
      </c>
      <c r="F20" s="33">
        <f t="shared" si="0"/>
        <v>971.25</v>
      </c>
      <c r="G20" s="19"/>
      <c r="H20" s="16"/>
      <c r="I20" s="17"/>
      <c r="J20" s="18"/>
      <c r="L20" s="17"/>
      <c r="M20" s="17"/>
      <c r="N20" s="221"/>
    </row>
    <row r="21" spans="2:14" x14ac:dyDescent="0.25">
      <c r="B21" s="7">
        <v>45948</v>
      </c>
      <c r="C21" s="8">
        <v>45</v>
      </c>
      <c r="D21" s="9"/>
      <c r="E21" s="10">
        <v>18.5</v>
      </c>
      <c r="F21" s="33">
        <f t="shared" si="0"/>
        <v>832.5</v>
      </c>
      <c r="G21" s="19"/>
      <c r="H21" s="16"/>
      <c r="I21" s="17"/>
      <c r="J21" s="18"/>
      <c r="L21" s="17"/>
      <c r="M21" s="17"/>
      <c r="N21" s="221"/>
    </row>
    <row r="22" spans="2:14" x14ac:dyDescent="0.25">
      <c r="B22" s="7">
        <v>45949</v>
      </c>
      <c r="C22" s="8">
        <v>51.5</v>
      </c>
      <c r="D22" s="9"/>
      <c r="E22" s="10">
        <v>18.5</v>
      </c>
      <c r="F22" s="33">
        <f t="shared" si="0"/>
        <v>952.75</v>
      </c>
      <c r="G22" s="19"/>
      <c r="H22" s="16"/>
      <c r="I22" s="17"/>
      <c r="J22" s="18"/>
      <c r="L22" s="17"/>
      <c r="M22" s="17"/>
      <c r="N22" s="221"/>
    </row>
    <row r="23" spans="2:14" x14ac:dyDescent="0.25">
      <c r="B23" s="7">
        <v>45950</v>
      </c>
      <c r="C23" s="8">
        <v>34.5</v>
      </c>
      <c r="D23" s="9"/>
      <c r="E23" s="10">
        <v>18.5</v>
      </c>
      <c r="F23" s="33">
        <f t="shared" si="0"/>
        <v>638.25</v>
      </c>
      <c r="G23" s="19"/>
      <c r="H23" s="16"/>
      <c r="I23" s="17"/>
      <c r="J23" s="18"/>
    </row>
    <row r="24" spans="2:14" x14ac:dyDescent="0.25">
      <c r="B24" s="7">
        <v>45951</v>
      </c>
      <c r="C24" s="8">
        <v>52.5</v>
      </c>
      <c r="D24" s="9"/>
      <c r="E24" s="10">
        <v>18.5</v>
      </c>
      <c r="F24" s="33">
        <f t="shared" si="0"/>
        <v>971.25</v>
      </c>
      <c r="G24" s="19"/>
      <c r="H24" s="16"/>
      <c r="I24" s="17"/>
      <c r="J24" s="18"/>
    </row>
    <row r="25" spans="2:14" x14ac:dyDescent="0.25">
      <c r="B25" s="7">
        <v>45952</v>
      </c>
      <c r="C25" s="8">
        <v>54.5</v>
      </c>
      <c r="D25" s="9"/>
      <c r="E25" s="10">
        <v>18.5</v>
      </c>
      <c r="F25" s="33">
        <f t="shared" si="0"/>
        <v>1008.25</v>
      </c>
      <c r="G25" s="19"/>
      <c r="H25" s="16"/>
      <c r="I25" s="17"/>
      <c r="J25" s="18"/>
    </row>
    <row r="26" spans="2:14" x14ac:dyDescent="0.25">
      <c r="B26" s="7">
        <v>45953</v>
      </c>
      <c r="C26" s="8">
        <v>49</v>
      </c>
      <c r="D26" s="9"/>
      <c r="E26" s="10">
        <v>18.5</v>
      </c>
      <c r="F26" s="33">
        <f t="shared" si="0"/>
        <v>906.5</v>
      </c>
      <c r="G26" s="19"/>
      <c r="H26" s="16"/>
      <c r="I26" s="17"/>
      <c r="J26" s="18"/>
    </row>
    <row r="27" spans="2:14" x14ac:dyDescent="0.25">
      <c r="B27" s="7">
        <v>45954</v>
      </c>
      <c r="C27" s="8">
        <v>51</v>
      </c>
      <c r="D27" s="9"/>
      <c r="E27" s="10">
        <v>18.5</v>
      </c>
      <c r="F27" s="33">
        <f t="shared" si="0"/>
        <v>943.5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>
        <v>51</v>
      </c>
      <c r="D28" s="9"/>
      <c r="E28" s="10">
        <v>18.5</v>
      </c>
      <c r="F28" s="33">
        <f t="shared" si="0"/>
        <v>943.5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>
        <v>29</v>
      </c>
      <c r="D29" s="9"/>
      <c r="E29" s="10">
        <v>18.5</v>
      </c>
      <c r="F29" s="33">
        <f t="shared" si="0"/>
        <v>536.5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>
        <v>49</v>
      </c>
      <c r="D30" s="9"/>
      <c r="E30" s="10">
        <v>18.5</v>
      </c>
      <c r="F30" s="33">
        <f t="shared" si="0"/>
        <v>906.5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>
        <v>47.5</v>
      </c>
      <c r="D31" s="9"/>
      <c r="E31" s="10">
        <v>18.5</v>
      </c>
      <c r="F31" s="33">
        <f t="shared" si="0"/>
        <v>878.75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>
        <v>47</v>
      </c>
      <c r="D32" s="9"/>
      <c r="E32" s="10">
        <v>18.5</v>
      </c>
      <c r="F32" s="33">
        <f t="shared" si="0"/>
        <v>869.5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>
        <v>49</v>
      </c>
      <c r="D33" s="9"/>
      <c r="E33" s="10">
        <v>18.5</v>
      </c>
      <c r="F33" s="33">
        <f t="shared" si="0"/>
        <v>906.5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>
        <v>48.5</v>
      </c>
      <c r="D34" s="48"/>
      <c r="E34" s="10">
        <v>18.5</v>
      </c>
      <c r="F34" s="49">
        <f t="shared" si="0"/>
        <v>897.25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1614.5</v>
      </c>
      <c r="D35" s="43">
        <f>SUM(D4:D34)</f>
        <v>0</v>
      </c>
      <c r="E35" s="44"/>
      <c r="F35" s="45" t="s">
        <v>4</v>
      </c>
      <c r="G35" s="24"/>
      <c r="H35" s="269" t="s">
        <v>11</v>
      </c>
      <c r="I35" s="269"/>
      <c r="J35" s="25">
        <f>SUM(J4:J34)</f>
        <v>52153.766023499993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0" t="s">
        <v>13</v>
      </c>
      <c r="I36" s="270"/>
      <c r="J36" s="18">
        <f>F36+F37</f>
        <v>29868.25</v>
      </c>
      <c r="L36" s="31">
        <f>J36-J4-J5-J6</f>
        <v>29539.997932500002</v>
      </c>
      <c r="M36" s="31"/>
      <c r="N36" s="31"/>
    </row>
    <row r="37" spans="2:14" x14ac:dyDescent="0.25">
      <c r="B37" s="26" t="s">
        <v>14</v>
      </c>
      <c r="C37" s="30">
        <f>C35</f>
        <v>1614.5</v>
      </c>
      <c r="D37" s="9">
        <f>D35/1.03</f>
        <v>0</v>
      </c>
      <c r="E37" s="10"/>
      <c r="F37" s="33">
        <f>SUM(F4:F36)</f>
        <v>29868.25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71" t="s">
        <v>16</v>
      </c>
      <c r="C39" s="272"/>
      <c r="D39" s="27"/>
      <c r="E39" s="37"/>
      <c r="F39" s="38"/>
      <c r="G39" s="28"/>
      <c r="H39" s="273" t="s">
        <v>17</v>
      </c>
      <c r="I39" s="273"/>
      <c r="J39" s="29">
        <f>J36+J37+J38-J35</f>
        <v>-22285.516023499993</v>
      </c>
      <c r="M39" s="17"/>
      <c r="N39" s="40">
        <f>J39+N34</f>
        <v>-22285.516023499993</v>
      </c>
    </row>
    <row r="40" spans="2:14" ht="15.75" thickBot="1" x14ac:dyDescent="0.3">
      <c r="B40" s="263"/>
      <c r="C40" s="264"/>
      <c r="D40" s="264"/>
      <c r="E40" s="264"/>
      <c r="F40" s="264"/>
      <c r="G40" s="264"/>
      <c r="H40" s="264"/>
      <c r="I40" s="264"/>
      <c r="J40" s="265"/>
      <c r="M40" s="17" t="s">
        <v>25</v>
      </c>
      <c r="N40" s="40"/>
    </row>
    <row r="41" spans="2:14" ht="15.75" thickBot="1" x14ac:dyDescent="0.3">
      <c r="B41" s="263"/>
      <c r="C41" s="264"/>
      <c r="D41" s="264"/>
      <c r="E41" s="264"/>
      <c r="F41" s="264"/>
      <c r="G41" s="264"/>
      <c r="H41" s="264"/>
      <c r="I41" s="264"/>
      <c r="J41" s="265"/>
      <c r="M41" s="17" t="s">
        <v>32</v>
      </c>
      <c r="N41" s="40">
        <f>N40+N39</f>
        <v>-22285.516023499993</v>
      </c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60">
        <f>SUBTOTAL(109,N4:N22)</f>
        <v>79790</v>
      </c>
    </row>
    <row r="2" spans="2:29" ht="25.5" customHeight="1" thickBot="1" x14ac:dyDescent="0.3">
      <c r="B2" s="275" t="s">
        <v>33</v>
      </c>
      <c r="C2" s="276"/>
      <c r="D2" s="276"/>
      <c r="E2" s="276"/>
      <c r="F2" s="276"/>
      <c r="G2" s="276"/>
      <c r="H2" s="276"/>
      <c r="I2" s="276"/>
      <c r="J2" s="277"/>
      <c r="L2" s="274" t="s">
        <v>81</v>
      </c>
      <c r="M2" s="274"/>
      <c r="N2" s="2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61" t="s">
        <v>18</v>
      </c>
      <c r="M3" s="161" t="s">
        <v>79</v>
      </c>
      <c r="N3" s="217" t="s">
        <v>80</v>
      </c>
      <c r="P3" s="223">
        <v>45868</v>
      </c>
      <c r="Q3" s="13">
        <f>R3-P3</f>
        <v>12</v>
      </c>
      <c r="R3" s="224">
        <v>45880</v>
      </c>
      <c r="S3" s="13" t="s">
        <v>35</v>
      </c>
      <c r="T3" s="225">
        <v>245</v>
      </c>
      <c r="U3" s="226" t="s">
        <v>36</v>
      </c>
      <c r="V3" s="226" t="s">
        <v>91</v>
      </c>
      <c r="W3" s="227">
        <v>35</v>
      </c>
      <c r="X3" s="226" t="s">
        <v>38</v>
      </c>
      <c r="Y3" s="228">
        <v>730</v>
      </c>
      <c r="Z3" s="229">
        <v>25550</v>
      </c>
      <c r="AA3" s="230"/>
      <c r="AB3" s="231">
        <v>25550</v>
      </c>
    </row>
    <row r="4" spans="2:29" x14ac:dyDescent="0.25">
      <c r="B4" s="7">
        <v>45962</v>
      </c>
      <c r="C4" s="8">
        <v>47</v>
      </c>
      <c r="D4" s="9"/>
      <c r="E4" s="10">
        <v>19</v>
      </c>
      <c r="F4" s="33">
        <f>E4*C4</f>
        <v>893</v>
      </c>
      <c r="G4" s="11"/>
      <c r="H4" s="12" t="s">
        <v>6</v>
      </c>
      <c r="I4" s="13">
        <v>0.01</v>
      </c>
      <c r="J4" s="14">
        <f>(F36+F37)*I4</f>
        <v>266.19</v>
      </c>
      <c r="L4" s="13"/>
      <c r="M4" s="13" t="s">
        <v>65</v>
      </c>
      <c r="N4" s="218">
        <v>30255</v>
      </c>
      <c r="P4" s="58"/>
      <c r="Q4" s="59"/>
      <c r="R4" s="59"/>
      <c r="S4" s="59"/>
      <c r="T4" s="59"/>
      <c r="U4" s="59"/>
      <c r="V4" s="59" t="s">
        <v>98</v>
      </c>
      <c r="W4" s="59"/>
      <c r="X4" s="59"/>
      <c r="Y4" s="59"/>
      <c r="Z4" s="59"/>
      <c r="AA4" s="59"/>
      <c r="AB4" s="232">
        <v>-25550</v>
      </c>
    </row>
    <row r="5" spans="2:29" x14ac:dyDescent="0.25">
      <c r="B5" s="7">
        <v>45963</v>
      </c>
      <c r="C5" s="8">
        <v>49.5</v>
      </c>
      <c r="D5" s="9"/>
      <c r="E5" s="10">
        <v>19</v>
      </c>
      <c r="F5" s="33">
        <f t="shared" ref="F5:F34" si="0">E5*C5</f>
        <v>940.5</v>
      </c>
      <c r="G5" s="11"/>
      <c r="H5" s="12" t="s">
        <v>7</v>
      </c>
      <c r="I5" s="13">
        <v>1E-3</v>
      </c>
      <c r="J5" s="14">
        <f>(F36+F37-J4-J6)*I5</f>
        <v>26.352810000000002</v>
      </c>
      <c r="L5" s="134">
        <v>45730</v>
      </c>
      <c r="M5" s="135" t="s">
        <v>76</v>
      </c>
      <c r="N5" s="219">
        <v>-20000</v>
      </c>
      <c r="P5" s="233">
        <v>45937</v>
      </c>
      <c r="Q5" s="13">
        <f>R5-P5</f>
        <v>8</v>
      </c>
      <c r="R5" s="224">
        <v>45945</v>
      </c>
      <c r="S5" s="233" t="s">
        <v>35</v>
      </c>
      <c r="T5" s="234">
        <v>374</v>
      </c>
      <c r="U5" s="235" t="s">
        <v>36</v>
      </c>
      <c r="V5" s="235" t="s">
        <v>94</v>
      </c>
      <c r="W5" s="236">
        <v>1750</v>
      </c>
      <c r="X5" s="235" t="s">
        <v>12</v>
      </c>
      <c r="Y5" s="237">
        <v>13.8</v>
      </c>
      <c r="Z5" s="238">
        <v>24150</v>
      </c>
      <c r="AA5" s="239"/>
      <c r="AB5" s="238">
        <v>24150</v>
      </c>
    </row>
    <row r="6" spans="2:29" x14ac:dyDescent="0.25">
      <c r="B6" s="7">
        <v>45964</v>
      </c>
      <c r="C6" s="8">
        <v>46.5</v>
      </c>
      <c r="D6" s="9"/>
      <c r="E6" s="10">
        <v>19</v>
      </c>
      <c r="F6" s="33">
        <f t="shared" si="0"/>
        <v>883.5</v>
      </c>
      <c r="G6" s="11"/>
      <c r="H6" s="12" t="s">
        <v>8</v>
      </c>
      <c r="I6" s="13"/>
      <c r="J6" s="14"/>
      <c r="L6" s="134">
        <v>45754</v>
      </c>
      <c r="M6" s="135" t="s">
        <v>75</v>
      </c>
      <c r="N6" s="219">
        <v>-20000</v>
      </c>
      <c r="P6" s="59"/>
      <c r="Q6" s="59"/>
      <c r="R6" s="59"/>
      <c r="S6" s="59"/>
      <c r="T6" s="59"/>
      <c r="U6" s="59"/>
      <c r="V6" s="59" t="s">
        <v>98</v>
      </c>
      <c r="W6" s="59"/>
      <c r="X6" s="59"/>
      <c r="Y6" s="59"/>
      <c r="Z6" s="59"/>
      <c r="AA6" s="59"/>
      <c r="AB6" s="59">
        <v>-24150</v>
      </c>
    </row>
    <row r="7" spans="2:29" x14ac:dyDescent="0.25">
      <c r="B7" s="7">
        <v>45965</v>
      </c>
      <c r="C7" s="8">
        <v>37</v>
      </c>
      <c r="D7" s="9"/>
      <c r="E7" s="10">
        <v>19</v>
      </c>
      <c r="F7" s="33">
        <f t="shared" si="0"/>
        <v>703</v>
      </c>
      <c r="G7" s="11"/>
      <c r="H7" s="12" t="s">
        <v>9</v>
      </c>
      <c r="I7" s="13"/>
      <c r="J7" s="14">
        <f>'EKİM 2025'!J39*-1</f>
        <v>22285.516023499993</v>
      </c>
      <c r="L7" s="13"/>
      <c r="M7" s="13" t="s">
        <v>66</v>
      </c>
      <c r="N7" s="218">
        <v>30255</v>
      </c>
      <c r="P7" s="240">
        <v>45988</v>
      </c>
      <c r="Q7" s="13"/>
      <c r="R7" s="224">
        <v>45976</v>
      </c>
      <c r="S7" s="233" t="s">
        <v>35</v>
      </c>
      <c r="T7" s="241">
        <v>494</v>
      </c>
      <c r="U7" s="13"/>
      <c r="V7" s="242" t="s">
        <v>96</v>
      </c>
      <c r="W7" s="243">
        <v>1000</v>
      </c>
      <c r="X7" s="242" t="s">
        <v>12</v>
      </c>
      <c r="Y7" s="244">
        <v>13.8</v>
      </c>
      <c r="Z7" s="245">
        <v>13800</v>
      </c>
      <c r="AA7" s="246"/>
      <c r="AB7" s="245">
        <v>13800</v>
      </c>
    </row>
    <row r="8" spans="2:29" x14ac:dyDescent="0.25">
      <c r="B8" s="7">
        <v>45966</v>
      </c>
      <c r="C8" s="8">
        <v>42</v>
      </c>
      <c r="D8" s="9"/>
      <c r="E8" s="10">
        <v>19</v>
      </c>
      <c r="F8" s="33">
        <f t="shared" si="0"/>
        <v>798</v>
      </c>
      <c r="G8" s="15"/>
      <c r="H8" s="16"/>
      <c r="I8" s="17"/>
      <c r="J8" s="18"/>
      <c r="L8" s="134">
        <v>45783</v>
      </c>
      <c r="M8" s="135" t="s">
        <v>78</v>
      </c>
      <c r="N8" s="219">
        <v>-25000</v>
      </c>
      <c r="P8" s="59"/>
      <c r="Q8" s="59"/>
      <c r="R8" s="59"/>
      <c r="S8" s="59"/>
      <c r="T8" s="59"/>
      <c r="U8" s="59"/>
      <c r="V8" s="59" t="s">
        <v>98</v>
      </c>
      <c r="W8" s="59"/>
      <c r="X8" s="59"/>
      <c r="Y8" s="59"/>
      <c r="Z8" s="59"/>
      <c r="AA8" s="59"/>
      <c r="AB8" s="59">
        <v>-13800</v>
      </c>
    </row>
    <row r="9" spans="2:29" x14ac:dyDescent="0.25">
      <c r="B9" s="7">
        <v>45967</v>
      </c>
      <c r="C9" s="8">
        <v>26.5</v>
      </c>
      <c r="D9" s="9"/>
      <c r="E9" s="10">
        <v>19</v>
      </c>
      <c r="F9" s="33">
        <f t="shared" si="0"/>
        <v>503.5</v>
      </c>
      <c r="G9" s="15"/>
      <c r="H9" s="16"/>
      <c r="I9" s="17"/>
      <c r="J9" s="18"/>
      <c r="L9" s="13"/>
      <c r="M9" s="13" t="s">
        <v>67</v>
      </c>
      <c r="N9" s="218">
        <v>30255</v>
      </c>
    </row>
    <row r="10" spans="2:29" x14ac:dyDescent="0.25">
      <c r="B10" s="7">
        <v>45968</v>
      </c>
      <c r="C10" s="8">
        <v>46</v>
      </c>
      <c r="D10" s="9"/>
      <c r="E10" s="10">
        <v>19</v>
      </c>
      <c r="F10" s="33">
        <f t="shared" si="0"/>
        <v>874</v>
      </c>
      <c r="G10" s="15">
        <v>45999</v>
      </c>
      <c r="H10" s="16" t="s">
        <v>101</v>
      </c>
      <c r="I10" s="17"/>
      <c r="J10" s="18">
        <v>40000</v>
      </c>
      <c r="L10" s="134">
        <v>45818</v>
      </c>
      <c r="M10" s="135" t="s">
        <v>83</v>
      </c>
      <c r="N10" s="219">
        <v>-20000</v>
      </c>
    </row>
    <row r="11" spans="2:29" x14ac:dyDescent="0.25">
      <c r="B11" s="7">
        <v>45969</v>
      </c>
      <c r="C11" s="8">
        <v>44</v>
      </c>
      <c r="D11" s="9"/>
      <c r="E11" s="10">
        <v>19</v>
      </c>
      <c r="F11" s="33">
        <f t="shared" si="0"/>
        <v>836</v>
      </c>
      <c r="G11" s="19"/>
      <c r="H11" s="16"/>
      <c r="I11" s="17"/>
      <c r="J11" s="18"/>
      <c r="L11" s="177" t="s">
        <v>84</v>
      </c>
      <c r="M11" s="177"/>
      <c r="N11" s="220">
        <v>-5765</v>
      </c>
    </row>
    <row r="12" spans="2:29" x14ac:dyDescent="0.25">
      <c r="B12" s="7">
        <v>45970</v>
      </c>
      <c r="C12" s="8">
        <v>47</v>
      </c>
      <c r="D12" s="9"/>
      <c r="E12" s="10">
        <v>19</v>
      </c>
      <c r="F12" s="33">
        <f t="shared" si="0"/>
        <v>893</v>
      </c>
      <c r="G12" s="19"/>
      <c r="H12" s="16"/>
      <c r="I12" s="17"/>
      <c r="J12" s="18"/>
      <c r="L12" s="17" t="s">
        <v>87</v>
      </c>
      <c r="M12" s="17"/>
      <c r="N12" s="221">
        <v>71290</v>
      </c>
    </row>
    <row r="13" spans="2:29" x14ac:dyDescent="0.25">
      <c r="B13" s="7">
        <v>45971</v>
      </c>
      <c r="C13" s="8">
        <v>33</v>
      </c>
      <c r="D13" s="9"/>
      <c r="E13" s="10">
        <v>19</v>
      </c>
      <c r="F13" s="33">
        <f t="shared" si="0"/>
        <v>627</v>
      </c>
      <c r="G13" s="15">
        <v>46013</v>
      </c>
      <c r="H13" s="16" t="s">
        <v>102</v>
      </c>
      <c r="I13" s="17"/>
      <c r="J13" s="18">
        <v>3348.1396615000085</v>
      </c>
      <c r="L13" s="134">
        <v>45850</v>
      </c>
      <c r="M13" s="135" t="s">
        <v>89</v>
      </c>
      <c r="N13" s="219">
        <v>-20000</v>
      </c>
    </row>
    <row r="14" spans="2:29" x14ac:dyDescent="0.25">
      <c r="B14" s="7">
        <v>45972</v>
      </c>
      <c r="C14" s="8">
        <v>46</v>
      </c>
      <c r="D14" s="9"/>
      <c r="E14" s="10">
        <v>19</v>
      </c>
      <c r="F14" s="33">
        <f t="shared" si="0"/>
        <v>874</v>
      </c>
      <c r="G14" s="19"/>
      <c r="H14" s="16"/>
      <c r="I14" s="17"/>
      <c r="J14" s="18"/>
      <c r="L14" s="134">
        <v>45889</v>
      </c>
      <c r="M14" s="135" t="s">
        <v>93</v>
      </c>
      <c r="N14" s="219">
        <v>-20000</v>
      </c>
    </row>
    <row r="15" spans="2:29" x14ac:dyDescent="0.25">
      <c r="B15" s="7">
        <v>45973</v>
      </c>
      <c r="C15" s="8">
        <v>46.5</v>
      </c>
      <c r="D15" s="9"/>
      <c r="E15" s="10">
        <v>19</v>
      </c>
      <c r="F15" s="33">
        <f t="shared" si="0"/>
        <v>883.5</v>
      </c>
      <c r="G15" s="19"/>
      <c r="H15" s="16"/>
      <c r="I15" s="17"/>
      <c r="J15" s="18"/>
      <c r="L15" s="134">
        <v>45945</v>
      </c>
      <c r="M15" s="135" t="s">
        <v>95</v>
      </c>
      <c r="N15" s="219">
        <v>-15000</v>
      </c>
    </row>
    <row r="16" spans="2:29" x14ac:dyDescent="0.25">
      <c r="B16" s="7">
        <v>45974</v>
      </c>
      <c r="C16" s="8">
        <v>43</v>
      </c>
      <c r="D16" s="9"/>
      <c r="E16" s="10">
        <v>19</v>
      </c>
      <c r="F16" s="33">
        <f t="shared" si="0"/>
        <v>817</v>
      </c>
      <c r="G16" s="19"/>
      <c r="H16" s="16"/>
      <c r="I16" s="17"/>
      <c r="J16" s="18"/>
      <c r="L16" s="133">
        <v>45868</v>
      </c>
      <c r="M16" s="17" t="s">
        <v>97</v>
      </c>
      <c r="N16" s="221">
        <v>25550</v>
      </c>
    </row>
    <row r="17" spans="2:14" x14ac:dyDescent="0.25">
      <c r="B17" s="7">
        <v>45975</v>
      </c>
      <c r="C17" s="8">
        <v>42.5</v>
      </c>
      <c r="D17" s="9"/>
      <c r="E17" s="10">
        <v>19</v>
      </c>
      <c r="F17" s="33">
        <f t="shared" si="0"/>
        <v>807.5</v>
      </c>
      <c r="G17" s="19"/>
      <c r="H17" s="16"/>
      <c r="I17" s="17"/>
      <c r="J17" s="18"/>
      <c r="L17" s="216">
        <v>45937</v>
      </c>
      <c r="M17" s="17" t="s">
        <v>99</v>
      </c>
      <c r="N17" s="221">
        <v>24150</v>
      </c>
    </row>
    <row r="18" spans="2:14" x14ac:dyDescent="0.25">
      <c r="B18" s="7">
        <v>45976</v>
      </c>
      <c r="C18" s="8">
        <v>52</v>
      </c>
      <c r="D18" s="9"/>
      <c r="E18" s="10">
        <v>19</v>
      </c>
      <c r="F18" s="33">
        <f t="shared" si="0"/>
        <v>988</v>
      </c>
      <c r="G18" s="19"/>
      <c r="H18" s="16"/>
      <c r="I18" s="17"/>
      <c r="J18" s="18"/>
      <c r="L18" s="133">
        <v>45988</v>
      </c>
      <c r="M18" s="17" t="s">
        <v>100</v>
      </c>
      <c r="N18" s="221">
        <v>13800</v>
      </c>
    </row>
    <row r="19" spans="2:14" x14ac:dyDescent="0.25">
      <c r="B19" s="7">
        <v>45977</v>
      </c>
      <c r="C19" s="8">
        <v>54.5</v>
      </c>
      <c r="D19" s="9"/>
      <c r="E19" s="10">
        <v>19</v>
      </c>
      <c r="F19" s="33">
        <f t="shared" si="0"/>
        <v>1035.5</v>
      </c>
      <c r="G19" s="19"/>
      <c r="H19" s="16"/>
      <c r="I19" s="17"/>
      <c r="J19" s="18"/>
      <c r="L19" s="17"/>
      <c r="M19" s="17"/>
      <c r="N19" s="221"/>
    </row>
    <row r="20" spans="2:14" x14ac:dyDescent="0.25">
      <c r="B20" s="7">
        <v>45978</v>
      </c>
      <c r="C20" s="8">
        <v>45</v>
      </c>
      <c r="D20" s="9"/>
      <c r="E20" s="10">
        <v>19</v>
      </c>
      <c r="F20" s="33">
        <f t="shared" si="0"/>
        <v>855</v>
      </c>
      <c r="G20" s="19"/>
      <c r="H20" s="16"/>
      <c r="I20" s="17"/>
      <c r="J20" s="18"/>
      <c r="L20" s="17"/>
      <c r="M20" s="17"/>
      <c r="N20" s="221"/>
    </row>
    <row r="21" spans="2:14" x14ac:dyDescent="0.25">
      <c r="B21" s="7">
        <v>45979</v>
      </c>
      <c r="C21" s="8">
        <v>52.5</v>
      </c>
      <c r="D21" s="9"/>
      <c r="E21" s="10">
        <v>19</v>
      </c>
      <c r="F21" s="33">
        <f t="shared" si="0"/>
        <v>997.5</v>
      </c>
      <c r="G21" s="19"/>
      <c r="H21" s="16"/>
      <c r="I21" s="17"/>
      <c r="J21" s="18"/>
      <c r="L21" s="17"/>
      <c r="M21" s="17"/>
      <c r="N21" s="221"/>
    </row>
    <row r="22" spans="2:14" x14ac:dyDescent="0.25">
      <c r="B22" s="7">
        <v>45980</v>
      </c>
      <c r="C22" s="8">
        <v>54.5</v>
      </c>
      <c r="D22" s="9"/>
      <c r="E22" s="10">
        <v>19</v>
      </c>
      <c r="F22" s="33">
        <f t="shared" si="0"/>
        <v>1035.5</v>
      </c>
      <c r="G22" s="19"/>
      <c r="H22" s="16"/>
      <c r="I22" s="17"/>
      <c r="J22" s="18"/>
      <c r="L22" s="17"/>
      <c r="M22" s="17"/>
      <c r="N22" s="221"/>
    </row>
    <row r="23" spans="2:14" x14ac:dyDescent="0.25">
      <c r="B23" s="7">
        <v>45981</v>
      </c>
      <c r="C23" s="8">
        <v>49.5</v>
      </c>
      <c r="D23" s="9"/>
      <c r="E23" s="10">
        <v>19</v>
      </c>
      <c r="F23" s="33">
        <f t="shared" si="0"/>
        <v>940.5</v>
      </c>
      <c r="G23" s="19"/>
      <c r="H23" s="16"/>
      <c r="I23" s="17"/>
      <c r="J23" s="18"/>
    </row>
    <row r="24" spans="2:14" x14ac:dyDescent="0.25">
      <c r="B24" s="7">
        <v>45982</v>
      </c>
      <c r="C24" s="8">
        <v>52</v>
      </c>
      <c r="D24" s="9"/>
      <c r="E24" s="10">
        <v>19</v>
      </c>
      <c r="F24" s="33">
        <f t="shared" si="0"/>
        <v>988</v>
      </c>
      <c r="G24" s="19"/>
      <c r="H24" s="16"/>
      <c r="I24" s="17"/>
      <c r="J24" s="18"/>
    </row>
    <row r="25" spans="2:14" x14ac:dyDescent="0.25">
      <c r="B25" s="7">
        <v>45983</v>
      </c>
      <c r="C25" s="8">
        <v>50.5</v>
      </c>
      <c r="D25" s="9"/>
      <c r="E25" s="10">
        <v>19</v>
      </c>
      <c r="F25" s="33">
        <f t="shared" si="0"/>
        <v>959.5</v>
      </c>
      <c r="G25" s="19"/>
      <c r="H25" s="16"/>
      <c r="I25" s="17"/>
      <c r="J25" s="18"/>
    </row>
    <row r="26" spans="2:14" x14ac:dyDescent="0.25">
      <c r="B26" s="7">
        <v>45984</v>
      </c>
      <c r="C26" s="8">
        <v>52</v>
      </c>
      <c r="D26" s="9"/>
      <c r="E26" s="10">
        <v>19</v>
      </c>
      <c r="F26" s="33">
        <f t="shared" si="0"/>
        <v>988</v>
      </c>
      <c r="G26" s="19"/>
      <c r="H26" s="16"/>
      <c r="I26" s="17"/>
      <c r="J26" s="18"/>
    </row>
    <row r="27" spans="2:14" x14ac:dyDescent="0.25">
      <c r="B27" s="7">
        <v>45985</v>
      </c>
      <c r="C27" s="8">
        <v>50.5</v>
      </c>
      <c r="D27" s="9"/>
      <c r="E27" s="10">
        <v>19</v>
      </c>
      <c r="F27" s="33">
        <f t="shared" si="0"/>
        <v>959.5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51.5</v>
      </c>
      <c r="D28" s="9"/>
      <c r="E28" s="10">
        <v>19</v>
      </c>
      <c r="F28" s="33">
        <f t="shared" si="0"/>
        <v>978.5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48</v>
      </c>
      <c r="D29" s="9"/>
      <c r="E29" s="10">
        <v>19</v>
      </c>
      <c r="F29" s="33">
        <f t="shared" si="0"/>
        <v>912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50.5</v>
      </c>
      <c r="D30" s="9"/>
      <c r="E30" s="10">
        <v>19</v>
      </c>
      <c r="F30" s="33">
        <f t="shared" si="0"/>
        <v>959.5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46.5</v>
      </c>
      <c r="D31" s="9"/>
      <c r="E31" s="10">
        <v>19</v>
      </c>
      <c r="F31" s="33">
        <f t="shared" si="0"/>
        <v>883.5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51</v>
      </c>
      <c r="D32" s="9"/>
      <c r="E32" s="10">
        <v>19</v>
      </c>
      <c r="F32" s="33">
        <f t="shared" si="0"/>
        <v>969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44</v>
      </c>
      <c r="D33" s="9"/>
      <c r="E33" s="10">
        <v>19</v>
      </c>
      <c r="F33" s="33">
        <f t="shared" si="0"/>
        <v>836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1401</v>
      </c>
      <c r="D35" s="43">
        <f>SUM(D4:D34)</f>
        <v>0</v>
      </c>
      <c r="E35" s="44"/>
      <c r="F35" s="45" t="s">
        <v>4</v>
      </c>
      <c r="G35" s="24"/>
      <c r="H35" s="269" t="s">
        <v>11</v>
      </c>
      <c r="I35" s="269"/>
      <c r="J35" s="25">
        <f>SUM(J4:J34)</f>
        <v>65926.198495000004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0" t="s">
        <v>13</v>
      </c>
      <c r="I36" s="270"/>
      <c r="J36" s="18">
        <f>F36+F37</f>
        <v>26619</v>
      </c>
      <c r="L36" s="31">
        <f>J36-J4-J5-J6</f>
        <v>26326.457190000001</v>
      </c>
      <c r="M36" s="31"/>
      <c r="N36" s="31"/>
    </row>
    <row r="37" spans="2:14" x14ac:dyDescent="0.25">
      <c r="B37" s="26" t="s">
        <v>14</v>
      </c>
      <c r="C37" s="30">
        <f>C35</f>
        <v>1401</v>
      </c>
      <c r="D37" s="9">
        <f>D35/1.03</f>
        <v>0</v>
      </c>
      <c r="E37" s="10"/>
      <c r="F37" s="33">
        <f>SUM(F4:F36)</f>
        <v>26619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71" t="s">
        <v>16</v>
      </c>
      <c r="C39" s="272"/>
      <c r="D39" s="27"/>
      <c r="E39" s="37"/>
      <c r="F39" s="38"/>
      <c r="G39" s="28"/>
      <c r="H39" s="273" t="s">
        <v>17</v>
      </c>
      <c r="I39" s="273"/>
      <c r="J39" s="29">
        <f>J36+J37+J38-J35</f>
        <v>-39307.198495000004</v>
      </c>
      <c r="M39" s="17"/>
      <c r="N39" s="40">
        <f>J39+N34</f>
        <v>-39307.198495000004</v>
      </c>
    </row>
    <row r="40" spans="2:14" ht="15.75" thickBot="1" x14ac:dyDescent="0.3">
      <c r="B40" s="263"/>
      <c r="C40" s="264"/>
      <c r="D40" s="264"/>
      <c r="E40" s="264"/>
      <c r="F40" s="264"/>
      <c r="G40" s="264"/>
      <c r="H40" s="264"/>
      <c r="I40" s="264"/>
      <c r="J40" s="265"/>
      <c r="M40" s="17" t="s">
        <v>25</v>
      </c>
      <c r="N40" s="40"/>
    </row>
    <row r="41" spans="2:14" ht="15.75" thickBot="1" x14ac:dyDescent="0.3">
      <c r="B41" s="263"/>
      <c r="C41" s="264"/>
      <c r="D41" s="264"/>
      <c r="E41" s="264"/>
      <c r="F41" s="264"/>
      <c r="G41" s="264"/>
      <c r="H41" s="264"/>
      <c r="I41" s="264"/>
      <c r="J41" s="265"/>
      <c r="M41" s="17" t="s">
        <v>32</v>
      </c>
      <c r="N41" s="40">
        <f>N40+N39</f>
        <v>-39307.198495000004</v>
      </c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13" sqref="H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60">
        <f>SUBTOTAL(109,N4:N22)</f>
        <v>79790</v>
      </c>
    </row>
    <row r="2" spans="2:29" ht="25.5" customHeight="1" thickBot="1" x14ac:dyDescent="0.3">
      <c r="B2" s="275" t="s">
        <v>33</v>
      </c>
      <c r="C2" s="276"/>
      <c r="D2" s="276"/>
      <c r="E2" s="276"/>
      <c r="F2" s="276"/>
      <c r="G2" s="276"/>
      <c r="H2" s="276"/>
      <c r="I2" s="276"/>
      <c r="J2" s="277"/>
      <c r="L2" s="274" t="s">
        <v>81</v>
      </c>
      <c r="M2" s="274"/>
      <c r="N2" s="2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61" t="s">
        <v>18</v>
      </c>
      <c r="M3" s="161" t="s">
        <v>79</v>
      </c>
      <c r="N3" s="217" t="s">
        <v>80</v>
      </c>
    </row>
    <row r="4" spans="2:29" x14ac:dyDescent="0.25">
      <c r="B4" s="7">
        <v>45992</v>
      </c>
      <c r="C4" s="8">
        <v>47</v>
      </c>
      <c r="D4" s="9"/>
      <c r="E4" s="10">
        <v>19.600000000000001</v>
      </c>
      <c r="F4" s="33">
        <f>E4*C4</f>
        <v>921.2</v>
      </c>
      <c r="G4" s="11"/>
      <c r="H4" s="12" t="s">
        <v>6</v>
      </c>
      <c r="I4" s="13">
        <v>0.01</v>
      </c>
      <c r="J4" s="14">
        <f>(F36+F37)*I4</f>
        <v>276.55599999999998</v>
      </c>
      <c r="L4" s="13"/>
      <c r="M4" s="13" t="s">
        <v>65</v>
      </c>
      <c r="N4" s="218">
        <v>30255</v>
      </c>
    </row>
    <row r="5" spans="2:29" x14ac:dyDescent="0.25">
      <c r="B5" s="7">
        <v>45993</v>
      </c>
      <c r="C5" s="8">
        <v>45.5</v>
      </c>
      <c r="D5" s="9"/>
      <c r="E5" s="10">
        <v>19.600000000000001</v>
      </c>
      <c r="F5" s="33">
        <f t="shared" ref="F5:F34" si="0">E5*C5</f>
        <v>891.80000000000007</v>
      </c>
      <c r="G5" s="11"/>
      <c r="H5" s="12" t="s">
        <v>7</v>
      </c>
      <c r="I5" s="13">
        <v>1E-3</v>
      </c>
      <c r="J5" s="14">
        <f>(F36+F37-J4-J6)*I5</f>
        <v>27.379043999999993</v>
      </c>
      <c r="L5" s="134">
        <v>45730</v>
      </c>
      <c r="M5" s="135" t="s">
        <v>76</v>
      </c>
      <c r="N5" s="219">
        <v>-20000</v>
      </c>
    </row>
    <row r="6" spans="2:29" x14ac:dyDescent="0.25">
      <c r="B6" s="7">
        <v>45994</v>
      </c>
      <c r="C6" s="8">
        <v>48</v>
      </c>
      <c r="D6" s="9"/>
      <c r="E6" s="10">
        <v>19.600000000000001</v>
      </c>
      <c r="F6" s="33">
        <f t="shared" si="0"/>
        <v>940.80000000000007</v>
      </c>
      <c r="G6" s="11"/>
      <c r="H6" s="12" t="s">
        <v>8</v>
      </c>
      <c r="I6" s="13"/>
      <c r="J6" s="14"/>
      <c r="L6" s="134">
        <v>45754</v>
      </c>
      <c r="M6" s="135" t="s">
        <v>75</v>
      </c>
      <c r="N6" s="219">
        <v>-20000</v>
      </c>
    </row>
    <row r="7" spans="2:29" x14ac:dyDescent="0.25">
      <c r="B7" s="7">
        <v>45995</v>
      </c>
      <c r="C7" s="8">
        <v>48</v>
      </c>
      <c r="D7" s="9"/>
      <c r="E7" s="10">
        <v>19.600000000000001</v>
      </c>
      <c r="F7" s="33">
        <f t="shared" si="0"/>
        <v>940.80000000000007</v>
      </c>
      <c r="G7" s="11"/>
      <c r="H7" s="12" t="s">
        <v>9</v>
      </c>
      <c r="I7" s="13"/>
      <c r="J7" s="14">
        <f>'KASIM 2025'!J39*-1</f>
        <v>39307.198495000004</v>
      </c>
      <c r="L7" s="13"/>
      <c r="M7" s="13" t="s">
        <v>66</v>
      </c>
      <c r="N7" s="218">
        <v>30255</v>
      </c>
    </row>
    <row r="8" spans="2:29" x14ac:dyDescent="0.25">
      <c r="B8" s="7">
        <v>45996</v>
      </c>
      <c r="C8" s="8">
        <v>44</v>
      </c>
      <c r="D8" s="9"/>
      <c r="E8" s="10">
        <v>19.600000000000001</v>
      </c>
      <c r="F8" s="33">
        <f t="shared" si="0"/>
        <v>862.40000000000009</v>
      </c>
      <c r="G8" s="15"/>
      <c r="H8" s="16"/>
      <c r="I8" s="17"/>
      <c r="J8" s="18"/>
      <c r="L8" s="134">
        <v>45783</v>
      </c>
      <c r="M8" s="135" t="s">
        <v>78</v>
      </c>
      <c r="N8" s="219">
        <v>-25000</v>
      </c>
    </row>
    <row r="9" spans="2:29" x14ac:dyDescent="0.25">
      <c r="B9" s="7">
        <v>45997</v>
      </c>
      <c r="C9" s="8">
        <v>48</v>
      </c>
      <c r="D9" s="9"/>
      <c r="E9" s="10">
        <v>19.600000000000001</v>
      </c>
      <c r="F9" s="33">
        <f t="shared" si="0"/>
        <v>940.80000000000007</v>
      </c>
      <c r="G9" s="15"/>
      <c r="H9" s="16"/>
      <c r="I9" s="17"/>
      <c r="J9" s="18"/>
      <c r="L9" s="13"/>
      <c r="M9" s="13" t="s">
        <v>67</v>
      </c>
      <c r="N9" s="218">
        <v>30255</v>
      </c>
    </row>
    <row r="10" spans="2:29" x14ac:dyDescent="0.25">
      <c r="B10" s="7">
        <v>45998</v>
      </c>
      <c r="C10" s="8">
        <v>48</v>
      </c>
      <c r="D10" s="9"/>
      <c r="E10" s="10">
        <v>19.600000000000001</v>
      </c>
      <c r="F10" s="33">
        <f t="shared" si="0"/>
        <v>940.80000000000007</v>
      </c>
      <c r="G10" s="15"/>
      <c r="H10" s="16"/>
      <c r="I10" s="17"/>
      <c r="J10" s="18"/>
      <c r="L10" s="134">
        <v>45818</v>
      </c>
      <c r="M10" s="135" t="s">
        <v>83</v>
      </c>
      <c r="N10" s="219">
        <v>-20000</v>
      </c>
    </row>
    <row r="11" spans="2:29" x14ac:dyDescent="0.25">
      <c r="B11" s="7">
        <v>45999</v>
      </c>
      <c r="C11" s="8">
        <v>47</v>
      </c>
      <c r="D11" s="9"/>
      <c r="E11" s="10">
        <v>19.600000000000001</v>
      </c>
      <c r="F11" s="33">
        <f t="shared" si="0"/>
        <v>921.2</v>
      </c>
      <c r="G11" s="19"/>
      <c r="H11" s="16"/>
      <c r="I11" s="17"/>
      <c r="J11" s="18"/>
      <c r="L11" s="177" t="s">
        <v>84</v>
      </c>
      <c r="M11" s="177"/>
      <c r="N11" s="220">
        <v>-5765</v>
      </c>
    </row>
    <row r="12" spans="2:29" x14ac:dyDescent="0.25">
      <c r="B12" s="7">
        <v>46000</v>
      </c>
      <c r="C12" s="8">
        <v>45</v>
      </c>
      <c r="D12" s="9"/>
      <c r="E12" s="10">
        <v>19.600000000000001</v>
      </c>
      <c r="F12" s="33">
        <f t="shared" si="0"/>
        <v>882.00000000000011</v>
      </c>
      <c r="G12" s="19"/>
      <c r="H12" s="16"/>
      <c r="I12" s="17"/>
      <c r="J12" s="18"/>
      <c r="L12" s="17" t="s">
        <v>87</v>
      </c>
      <c r="M12" s="17"/>
      <c r="N12" s="221">
        <v>71290</v>
      </c>
    </row>
    <row r="13" spans="2:29" x14ac:dyDescent="0.25">
      <c r="B13" s="7">
        <v>46001</v>
      </c>
      <c r="C13" s="8">
        <v>46.5</v>
      </c>
      <c r="D13" s="9"/>
      <c r="E13" s="10">
        <v>19.600000000000001</v>
      </c>
      <c r="F13" s="33">
        <f t="shared" si="0"/>
        <v>911.40000000000009</v>
      </c>
      <c r="G13" s="19"/>
      <c r="H13" s="16"/>
      <c r="I13" s="17"/>
      <c r="J13" s="18"/>
      <c r="L13" s="134">
        <v>45850</v>
      </c>
      <c r="M13" s="135" t="s">
        <v>89</v>
      </c>
      <c r="N13" s="219">
        <v>-20000</v>
      </c>
    </row>
    <row r="14" spans="2:29" x14ac:dyDescent="0.25">
      <c r="B14" s="7">
        <v>46002</v>
      </c>
      <c r="C14" s="8">
        <v>47</v>
      </c>
      <c r="D14" s="9"/>
      <c r="E14" s="10">
        <v>19.600000000000001</v>
      </c>
      <c r="F14" s="33">
        <f t="shared" si="0"/>
        <v>921.2</v>
      </c>
      <c r="G14" s="19"/>
      <c r="H14" s="16"/>
      <c r="I14" s="17"/>
      <c r="J14" s="18"/>
      <c r="L14" s="134">
        <v>45889</v>
      </c>
      <c r="M14" s="135" t="s">
        <v>93</v>
      </c>
      <c r="N14" s="219">
        <v>-20000</v>
      </c>
    </row>
    <row r="15" spans="2:29" x14ac:dyDescent="0.25">
      <c r="B15" s="7">
        <v>46003</v>
      </c>
      <c r="C15" s="8">
        <v>46.5</v>
      </c>
      <c r="D15" s="9"/>
      <c r="E15" s="10">
        <v>19.600000000000001</v>
      </c>
      <c r="F15" s="33">
        <f t="shared" si="0"/>
        <v>911.40000000000009</v>
      </c>
      <c r="G15" s="19"/>
      <c r="H15" s="16"/>
      <c r="I15" s="17"/>
      <c r="J15" s="18"/>
      <c r="L15" s="134">
        <v>45945</v>
      </c>
      <c r="M15" s="135" t="s">
        <v>95</v>
      </c>
      <c r="N15" s="219">
        <v>-15000</v>
      </c>
    </row>
    <row r="16" spans="2:29" x14ac:dyDescent="0.25">
      <c r="B16" s="7">
        <v>46004</v>
      </c>
      <c r="C16" s="8">
        <v>47.5</v>
      </c>
      <c r="D16" s="9"/>
      <c r="E16" s="10">
        <v>19.600000000000001</v>
      </c>
      <c r="F16" s="33">
        <f t="shared" si="0"/>
        <v>931.00000000000011</v>
      </c>
      <c r="G16" s="19"/>
      <c r="H16" s="16"/>
      <c r="I16" s="17"/>
      <c r="J16" s="18"/>
      <c r="L16" s="133">
        <v>45868</v>
      </c>
      <c r="M16" s="17" t="s">
        <v>97</v>
      </c>
      <c r="N16" s="221">
        <v>25550</v>
      </c>
    </row>
    <row r="17" spans="2:14" x14ac:dyDescent="0.25">
      <c r="B17" s="7">
        <v>46005</v>
      </c>
      <c r="C17" s="8">
        <v>45</v>
      </c>
      <c r="D17" s="9"/>
      <c r="E17" s="10">
        <v>19.600000000000001</v>
      </c>
      <c r="F17" s="33">
        <f t="shared" si="0"/>
        <v>882.00000000000011</v>
      </c>
      <c r="G17" s="19"/>
      <c r="H17" s="16"/>
      <c r="I17" s="17"/>
      <c r="J17" s="18"/>
      <c r="L17" s="216">
        <v>45937</v>
      </c>
      <c r="M17" s="17" t="s">
        <v>99</v>
      </c>
      <c r="N17" s="221">
        <v>24150</v>
      </c>
    </row>
    <row r="18" spans="2:14" x14ac:dyDescent="0.25">
      <c r="B18" s="7">
        <v>46006</v>
      </c>
      <c r="C18" s="8">
        <v>45</v>
      </c>
      <c r="D18" s="9"/>
      <c r="E18" s="10">
        <v>19.600000000000001</v>
      </c>
      <c r="F18" s="33">
        <f t="shared" si="0"/>
        <v>882.00000000000011</v>
      </c>
      <c r="G18" s="19"/>
      <c r="H18" s="16"/>
      <c r="I18" s="17"/>
      <c r="J18" s="18"/>
      <c r="L18" s="133">
        <v>45988</v>
      </c>
      <c r="M18" s="17" t="s">
        <v>100</v>
      </c>
      <c r="N18" s="221">
        <v>13800</v>
      </c>
    </row>
    <row r="19" spans="2:14" x14ac:dyDescent="0.25">
      <c r="B19" s="7">
        <v>46007</v>
      </c>
      <c r="C19" s="8">
        <v>41.5</v>
      </c>
      <c r="D19" s="9"/>
      <c r="E19" s="10">
        <v>19.600000000000001</v>
      </c>
      <c r="F19" s="33">
        <f t="shared" si="0"/>
        <v>813.40000000000009</v>
      </c>
      <c r="G19" s="19"/>
      <c r="H19" s="16"/>
      <c r="I19" s="17"/>
      <c r="J19" s="18"/>
      <c r="L19" s="17"/>
      <c r="M19" s="17"/>
      <c r="N19" s="221"/>
    </row>
    <row r="20" spans="2:14" x14ac:dyDescent="0.25">
      <c r="B20" s="7">
        <v>46008</v>
      </c>
      <c r="C20" s="8">
        <v>44.5</v>
      </c>
      <c r="D20" s="9"/>
      <c r="E20" s="10">
        <v>19.600000000000001</v>
      </c>
      <c r="F20" s="33">
        <f t="shared" si="0"/>
        <v>872.2</v>
      </c>
      <c r="G20" s="19"/>
      <c r="H20" s="16"/>
      <c r="I20" s="17"/>
      <c r="J20" s="18"/>
      <c r="L20" s="17"/>
      <c r="M20" s="17"/>
      <c r="N20" s="221"/>
    </row>
    <row r="21" spans="2:14" x14ac:dyDescent="0.25">
      <c r="B21" s="7">
        <v>46009</v>
      </c>
      <c r="C21" s="8">
        <v>43.5</v>
      </c>
      <c r="D21" s="9"/>
      <c r="E21" s="10">
        <v>19.600000000000001</v>
      </c>
      <c r="F21" s="33">
        <f t="shared" si="0"/>
        <v>852.6</v>
      </c>
      <c r="G21" s="19"/>
      <c r="H21" s="16"/>
      <c r="I21" s="17"/>
      <c r="J21" s="18"/>
      <c r="L21" s="17"/>
      <c r="M21" s="17"/>
      <c r="N21" s="221"/>
    </row>
    <row r="22" spans="2:14" x14ac:dyDescent="0.25">
      <c r="B22" s="7">
        <v>46010</v>
      </c>
      <c r="C22" s="8">
        <v>44</v>
      </c>
      <c r="D22" s="9"/>
      <c r="E22" s="10">
        <v>19.600000000000001</v>
      </c>
      <c r="F22" s="33">
        <f t="shared" si="0"/>
        <v>862.40000000000009</v>
      </c>
      <c r="G22" s="19"/>
      <c r="H22" s="16"/>
      <c r="I22" s="17"/>
      <c r="J22" s="18"/>
      <c r="L22" s="17"/>
      <c r="M22" s="17"/>
      <c r="N22" s="221"/>
    </row>
    <row r="23" spans="2:14" x14ac:dyDescent="0.25">
      <c r="B23" s="7">
        <v>46011</v>
      </c>
      <c r="C23" s="8">
        <v>46</v>
      </c>
      <c r="D23" s="9"/>
      <c r="E23" s="10">
        <v>19.600000000000001</v>
      </c>
      <c r="F23" s="33">
        <f t="shared" si="0"/>
        <v>901.6</v>
      </c>
      <c r="G23" s="19"/>
      <c r="H23" s="16"/>
      <c r="I23" s="17"/>
      <c r="J23" s="18"/>
    </row>
    <row r="24" spans="2:14" x14ac:dyDescent="0.25">
      <c r="B24" s="7">
        <v>46012</v>
      </c>
      <c r="C24" s="8">
        <v>45.5</v>
      </c>
      <c r="D24" s="9"/>
      <c r="E24" s="10">
        <v>19.600000000000001</v>
      </c>
      <c r="F24" s="33">
        <f t="shared" si="0"/>
        <v>891.80000000000007</v>
      </c>
      <c r="G24" s="19"/>
      <c r="H24" s="16"/>
      <c r="I24" s="17"/>
      <c r="J24" s="18"/>
    </row>
    <row r="25" spans="2:14" x14ac:dyDescent="0.25">
      <c r="B25" s="7">
        <v>46013</v>
      </c>
      <c r="C25" s="8">
        <v>47</v>
      </c>
      <c r="D25" s="9"/>
      <c r="E25" s="10">
        <v>19.600000000000001</v>
      </c>
      <c r="F25" s="33">
        <f t="shared" si="0"/>
        <v>921.2</v>
      </c>
      <c r="G25" s="19"/>
      <c r="H25" s="16"/>
      <c r="I25" s="17"/>
      <c r="J25" s="18"/>
    </row>
    <row r="26" spans="2:14" x14ac:dyDescent="0.25">
      <c r="B26" s="7">
        <v>46014</v>
      </c>
      <c r="C26" s="8">
        <v>47.5</v>
      </c>
      <c r="D26" s="9"/>
      <c r="E26" s="10">
        <v>19.600000000000001</v>
      </c>
      <c r="F26" s="33">
        <f t="shared" si="0"/>
        <v>931.00000000000011</v>
      </c>
      <c r="G26" s="19"/>
      <c r="H26" s="16"/>
      <c r="I26" s="17"/>
      <c r="J26" s="18"/>
    </row>
    <row r="27" spans="2:14" x14ac:dyDescent="0.25">
      <c r="B27" s="7">
        <v>46015</v>
      </c>
      <c r="C27" s="8">
        <v>48.5</v>
      </c>
      <c r="D27" s="9"/>
      <c r="E27" s="10">
        <v>19.600000000000001</v>
      </c>
      <c r="F27" s="33">
        <f t="shared" si="0"/>
        <v>950.6</v>
      </c>
      <c r="G27" s="19"/>
      <c r="H27" s="16"/>
      <c r="I27" s="17"/>
      <c r="J27" s="18"/>
    </row>
    <row r="28" spans="2:14" x14ac:dyDescent="0.25">
      <c r="B28" s="7">
        <v>46016</v>
      </c>
      <c r="C28" s="8">
        <v>47</v>
      </c>
      <c r="D28" s="9"/>
      <c r="E28" s="10">
        <v>19.600000000000001</v>
      </c>
      <c r="F28" s="33">
        <f t="shared" si="0"/>
        <v>921.2</v>
      </c>
      <c r="G28" s="19"/>
      <c r="H28" s="16"/>
      <c r="I28" s="17"/>
      <c r="J28" s="18"/>
    </row>
    <row r="29" spans="2:14" x14ac:dyDescent="0.25">
      <c r="B29" s="7">
        <v>46017</v>
      </c>
      <c r="C29" s="8">
        <v>48</v>
      </c>
      <c r="D29" s="9"/>
      <c r="E29" s="10">
        <v>19.600000000000001</v>
      </c>
      <c r="F29" s="33">
        <f t="shared" si="0"/>
        <v>940.80000000000007</v>
      </c>
      <c r="G29" s="19"/>
      <c r="H29" s="16"/>
      <c r="I29" s="17"/>
      <c r="J29" s="18"/>
      <c r="L29" t="s">
        <v>61</v>
      </c>
    </row>
    <row r="30" spans="2:14" x14ac:dyDescent="0.25">
      <c r="B30" s="7">
        <v>46018</v>
      </c>
      <c r="C30" s="8">
        <v>43</v>
      </c>
      <c r="D30" s="9"/>
      <c r="E30" s="10">
        <v>19.600000000000001</v>
      </c>
      <c r="F30" s="33">
        <f t="shared" si="0"/>
        <v>842.80000000000007</v>
      </c>
      <c r="G30" s="19"/>
      <c r="H30" s="16"/>
      <c r="I30" s="17"/>
      <c r="J30" s="18"/>
      <c r="L30" t="s">
        <v>62</v>
      </c>
    </row>
    <row r="31" spans="2:14" x14ac:dyDescent="0.25">
      <c r="B31" s="7">
        <v>46019</v>
      </c>
      <c r="C31" s="8">
        <v>43.5</v>
      </c>
      <c r="D31" s="9"/>
      <c r="E31" s="10">
        <v>19.600000000000001</v>
      </c>
      <c r="F31" s="33">
        <f t="shared" si="0"/>
        <v>852.6</v>
      </c>
      <c r="G31" s="19"/>
      <c r="H31" s="16"/>
      <c r="I31" s="17"/>
      <c r="J31" s="18"/>
      <c r="L31" t="s">
        <v>63</v>
      </c>
    </row>
    <row r="32" spans="2:14" x14ac:dyDescent="0.25">
      <c r="B32" s="7">
        <v>46020</v>
      </c>
      <c r="C32" s="8">
        <v>40</v>
      </c>
      <c r="D32" s="9"/>
      <c r="E32" s="10">
        <v>19.600000000000001</v>
      </c>
      <c r="F32" s="33">
        <f t="shared" si="0"/>
        <v>784</v>
      </c>
      <c r="G32" s="19"/>
      <c r="H32" s="16"/>
      <c r="I32" s="17"/>
      <c r="J32" s="18"/>
      <c r="L32" s="116">
        <v>45714</v>
      </c>
    </row>
    <row r="33" spans="2:12" x14ac:dyDescent="0.25">
      <c r="B33" s="7">
        <v>46021</v>
      </c>
      <c r="C33" s="8">
        <v>45.5</v>
      </c>
      <c r="D33" s="9"/>
      <c r="E33" s="10">
        <v>19.600000000000001</v>
      </c>
      <c r="F33" s="33">
        <f t="shared" si="0"/>
        <v>891.80000000000007</v>
      </c>
      <c r="G33" s="19"/>
      <c r="H33" s="16"/>
      <c r="I33" s="17"/>
      <c r="J33" s="18"/>
      <c r="L33" t="s">
        <v>64</v>
      </c>
    </row>
    <row r="34" spans="2:12" ht="15.75" thickBot="1" x14ac:dyDescent="0.3">
      <c r="B34" s="46">
        <v>46022</v>
      </c>
      <c r="C34" s="47">
        <v>38</v>
      </c>
      <c r="D34" s="48"/>
      <c r="E34" s="10">
        <v>19.600000000000001</v>
      </c>
      <c r="F34" s="49">
        <f t="shared" si="0"/>
        <v>744.80000000000007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1411</v>
      </c>
      <c r="D35" s="43">
        <f>SUM(D4:D34)</f>
        <v>0</v>
      </c>
      <c r="E35" s="44"/>
      <c r="F35" s="45" t="s">
        <v>4</v>
      </c>
      <c r="G35" s="24"/>
      <c r="H35" s="269" t="s">
        <v>11</v>
      </c>
      <c r="I35" s="269"/>
      <c r="J35" s="25">
        <f>SUM(J4:J34)</f>
        <v>39611.133539000002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0" t="s">
        <v>13</v>
      </c>
      <c r="I36" s="270"/>
      <c r="J36" s="18">
        <f>F36+F37</f>
        <v>27655.599999999995</v>
      </c>
      <c r="L36" s="31">
        <f>J36-J4-J5-J6</f>
        <v>27351.664955999993</v>
      </c>
    </row>
    <row r="37" spans="2:12" x14ac:dyDescent="0.25">
      <c r="B37" s="26" t="s">
        <v>14</v>
      </c>
      <c r="C37" s="30">
        <f>C35</f>
        <v>1411</v>
      </c>
      <c r="D37" s="9">
        <f>D35/1.03</f>
        <v>0</v>
      </c>
      <c r="E37" s="10"/>
      <c r="F37" s="33">
        <f>SUM(F4:F36)</f>
        <v>27655.599999999995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1" t="s">
        <v>16</v>
      </c>
      <c r="C39" s="272"/>
      <c r="D39" s="27"/>
      <c r="E39" s="37"/>
      <c r="F39" s="38"/>
      <c r="G39" s="28"/>
      <c r="H39" s="273" t="s">
        <v>17</v>
      </c>
      <c r="I39" s="273"/>
      <c r="J39" s="29">
        <f>J36+J37+J38-J35</f>
        <v>-11955.533539000007</v>
      </c>
    </row>
    <row r="40" spans="2:12" ht="15.75" thickBot="1" x14ac:dyDescent="0.3">
      <c r="B40" s="263"/>
      <c r="C40" s="264"/>
      <c r="D40" s="264"/>
      <c r="E40" s="264"/>
      <c r="F40" s="264"/>
      <c r="G40" s="264"/>
      <c r="H40" s="264"/>
      <c r="I40" s="264"/>
      <c r="J40" s="265"/>
    </row>
    <row r="41" spans="2:12" ht="15.75" thickBot="1" x14ac:dyDescent="0.3">
      <c r="B41" s="263"/>
      <c r="C41" s="264"/>
      <c r="D41" s="264"/>
      <c r="E41" s="264"/>
      <c r="F41" s="264"/>
      <c r="G41" s="264"/>
      <c r="H41" s="264"/>
      <c r="I41" s="264"/>
      <c r="J41" s="26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CD459-0B10-4D14-B3CC-8E5A2314D679}">
  <dimension ref="B1:AC43"/>
  <sheetViews>
    <sheetView zoomScale="85" zoomScaleNormal="85" workbookViewId="0">
      <selection activeCell="L1" sqref="L1:N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60">
        <f>SUBTOTAL(109,N4:N22)</f>
        <v>102740</v>
      </c>
    </row>
    <row r="2" spans="2:29" ht="25.5" customHeight="1" thickBot="1" x14ac:dyDescent="0.3">
      <c r="B2" s="275" t="s">
        <v>33</v>
      </c>
      <c r="C2" s="276"/>
      <c r="D2" s="276"/>
      <c r="E2" s="276"/>
      <c r="F2" s="276"/>
      <c r="G2" s="276"/>
      <c r="H2" s="276"/>
      <c r="I2" s="276"/>
      <c r="J2" s="277"/>
      <c r="L2" s="274" t="s">
        <v>81</v>
      </c>
      <c r="M2" s="274"/>
      <c r="N2" s="2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61" t="s">
        <v>18</v>
      </c>
      <c r="M3" s="161" t="s">
        <v>79</v>
      </c>
      <c r="N3" s="217" t="s">
        <v>80</v>
      </c>
      <c r="P3" s="249">
        <v>46042</v>
      </c>
      <c r="Q3" s="13"/>
      <c r="R3" s="13"/>
      <c r="S3" s="13" t="s">
        <v>103</v>
      </c>
      <c r="T3" s="250">
        <v>42</v>
      </c>
      <c r="U3" s="251" t="s">
        <v>36</v>
      </c>
      <c r="V3" s="251" t="s">
        <v>96</v>
      </c>
      <c r="W3" s="252">
        <v>1500</v>
      </c>
      <c r="X3" s="251" t="s">
        <v>12</v>
      </c>
      <c r="Y3" s="253">
        <v>15.3</v>
      </c>
      <c r="Z3" s="254">
        <v>22950</v>
      </c>
      <c r="AA3" s="255"/>
      <c r="AB3" s="254">
        <v>22950</v>
      </c>
    </row>
    <row r="4" spans="2:29" x14ac:dyDescent="0.25">
      <c r="B4" s="7">
        <v>46023</v>
      </c>
      <c r="C4" s="8">
        <v>40.5</v>
      </c>
      <c r="D4" s="9"/>
      <c r="E4" s="10">
        <v>20.25</v>
      </c>
      <c r="F4" s="33">
        <f>E4*C4</f>
        <v>820.125</v>
      </c>
      <c r="G4" s="11"/>
      <c r="H4" s="12" t="s">
        <v>6</v>
      </c>
      <c r="I4" s="13">
        <v>0.01</v>
      </c>
      <c r="J4" s="14">
        <f>(F36+F37)*I4</f>
        <v>209.26500000000001</v>
      </c>
      <c r="L4" s="13"/>
      <c r="M4" s="13" t="s">
        <v>65</v>
      </c>
      <c r="N4" s="218">
        <v>30255</v>
      </c>
      <c r="P4" s="59"/>
      <c r="Q4" s="59"/>
      <c r="R4" s="59"/>
      <c r="S4" s="59"/>
      <c r="T4" s="59"/>
      <c r="U4" s="59"/>
      <c r="V4" s="59" t="s">
        <v>105</v>
      </c>
      <c r="W4" s="59"/>
      <c r="X4" s="59"/>
      <c r="Y4" s="59"/>
      <c r="Z4" s="59"/>
      <c r="AA4" s="59"/>
      <c r="AB4" s="59">
        <v>-22950</v>
      </c>
    </row>
    <row r="5" spans="2:29" x14ac:dyDescent="0.25">
      <c r="B5" s="7">
        <v>46024</v>
      </c>
      <c r="C5" s="8">
        <v>0</v>
      </c>
      <c r="D5" s="9"/>
      <c r="E5" s="10">
        <v>20.25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20.717235000000002</v>
      </c>
      <c r="L5" s="134">
        <v>45730</v>
      </c>
      <c r="M5" s="135" t="s">
        <v>76</v>
      </c>
      <c r="N5" s="219">
        <v>-20000</v>
      </c>
    </row>
    <row r="6" spans="2:29" x14ac:dyDescent="0.25">
      <c r="B6" s="7">
        <v>46025</v>
      </c>
      <c r="C6" s="8">
        <v>58.5</v>
      </c>
      <c r="D6" s="9"/>
      <c r="E6" s="10">
        <v>20.25</v>
      </c>
      <c r="F6" s="33">
        <f t="shared" si="0"/>
        <v>1184.625</v>
      </c>
      <c r="G6" s="11"/>
      <c r="H6" s="12" t="s">
        <v>8</v>
      </c>
      <c r="I6" s="13"/>
      <c r="J6" s="14"/>
      <c r="L6" s="134">
        <v>45754</v>
      </c>
      <c r="M6" s="135" t="s">
        <v>75</v>
      </c>
      <c r="N6" s="219">
        <v>-20000</v>
      </c>
    </row>
    <row r="7" spans="2:29" x14ac:dyDescent="0.25">
      <c r="B7" s="7">
        <v>46026</v>
      </c>
      <c r="C7" s="8">
        <v>41.5</v>
      </c>
      <c r="D7" s="9"/>
      <c r="E7" s="10">
        <v>20.25</v>
      </c>
      <c r="F7" s="33">
        <f t="shared" si="0"/>
        <v>840.375</v>
      </c>
      <c r="G7" s="11"/>
      <c r="H7" s="12" t="s">
        <v>9</v>
      </c>
      <c r="I7" s="13"/>
      <c r="J7" s="14">
        <f>'ARALIK 2025'!J39*-1</f>
        <v>11955.533539000007</v>
      </c>
      <c r="L7" s="13"/>
      <c r="M7" s="13" t="s">
        <v>66</v>
      </c>
      <c r="N7" s="218">
        <v>30255</v>
      </c>
    </row>
    <row r="8" spans="2:29" x14ac:dyDescent="0.25">
      <c r="B8" s="7">
        <v>46027</v>
      </c>
      <c r="C8" s="8">
        <v>37</v>
      </c>
      <c r="D8" s="9"/>
      <c r="E8" s="10">
        <v>20.25</v>
      </c>
      <c r="F8" s="33">
        <f t="shared" si="0"/>
        <v>749.25</v>
      </c>
      <c r="G8" s="15"/>
      <c r="H8" s="16"/>
      <c r="I8" s="17"/>
      <c r="J8" s="18"/>
      <c r="L8" s="134">
        <v>45783</v>
      </c>
      <c r="M8" s="135" t="s">
        <v>78</v>
      </c>
      <c r="N8" s="219">
        <v>-25000</v>
      </c>
    </row>
    <row r="9" spans="2:29" x14ac:dyDescent="0.25">
      <c r="B9" s="7">
        <v>46028</v>
      </c>
      <c r="C9" s="8">
        <v>45.5</v>
      </c>
      <c r="D9" s="9"/>
      <c r="E9" s="10">
        <v>20.25</v>
      </c>
      <c r="F9" s="33">
        <f t="shared" si="0"/>
        <v>921.375</v>
      </c>
      <c r="G9" s="15"/>
      <c r="H9" s="16"/>
      <c r="I9" s="17"/>
      <c r="J9" s="18"/>
      <c r="L9" s="13"/>
      <c r="M9" s="13" t="s">
        <v>67</v>
      </c>
      <c r="N9" s="218">
        <v>30255</v>
      </c>
    </row>
    <row r="10" spans="2:29" x14ac:dyDescent="0.25">
      <c r="B10" s="7">
        <v>46029</v>
      </c>
      <c r="C10" s="8">
        <v>42.5</v>
      </c>
      <c r="D10" s="9"/>
      <c r="E10" s="10">
        <v>20.25</v>
      </c>
      <c r="F10" s="33">
        <f t="shared" si="0"/>
        <v>860.625</v>
      </c>
      <c r="G10" s="15"/>
      <c r="H10" s="16"/>
      <c r="I10" s="17"/>
      <c r="J10" s="18"/>
      <c r="L10" s="134">
        <v>45818</v>
      </c>
      <c r="M10" s="135" t="s">
        <v>83</v>
      </c>
      <c r="N10" s="219">
        <v>-20000</v>
      </c>
    </row>
    <row r="11" spans="2:29" x14ac:dyDescent="0.25">
      <c r="B11" s="7">
        <v>46030</v>
      </c>
      <c r="C11" s="8">
        <v>27</v>
      </c>
      <c r="D11" s="9"/>
      <c r="E11" s="10">
        <v>20.25</v>
      </c>
      <c r="F11" s="33">
        <f t="shared" si="0"/>
        <v>546.75</v>
      </c>
      <c r="G11" s="19"/>
      <c r="H11" s="16"/>
      <c r="I11" s="17"/>
      <c r="J11" s="18"/>
      <c r="L11" s="177" t="s">
        <v>84</v>
      </c>
      <c r="M11" s="177"/>
      <c r="N11" s="220">
        <v>-5765</v>
      </c>
    </row>
    <row r="12" spans="2:29" x14ac:dyDescent="0.25">
      <c r="B12" s="7">
        <v>46031</v>
      </c>
      <c r="C12" s="8">
        <v>46.5</v>
      </c>
      <c r="D12" s="9"/>
      <c r="E12" s="10">
        <v>20.25</v>
      </c>
      <c r="F12" s="33">
        <f t="shared" si="0"/>
        <v>941.625</v>
      </c>
      <c r="G12" s="19"/>
      <c r="H12" s="16"/>
      <c r="I12" s="17"/>
      <c r="J12" s="18"/>
      <c r="L12" s="17" t="s">
        <v>87</v>
      </c>
      <c r="M12" s="17"/>
      <c r="N12" s="221">
        <v>71290</v>
      </c>
    </row>
    <row r="13" spans="2:29" x14ac:dyDescent="0.25">
      <c r="B13" s="7">
        <v>46032</v>
      </c>
      <c r="C13" s="8">
        <v>37.5</v>
      </c>
      <c r="D13" s="9"/>
      <c r="E13" s="10">
        <v>20.25</v>
      </c>
      <c r="F13" s="33">
        <f t="shared" si="0"/>
        <v>759.375</v>
      </c>
      <c r="G13" s="19"/>
      <c r="H13" s="16"/>
      <c r="I13" s="17"/>
      <c r="J13" s="18"/>
      <c r="L13" s="134">
        <v>45850</v>
      </c>
      <c r="M13" s="135" t="s">
        <v>89</v>
      </c>
      <c r="N13" s="219">
        <v>-20000</v>
      </c>
    </row>
    <row r="14" spans="2:29" x14ac:dyDescent="0.25">
      <c r="B14" s="7">
        <v>46033</v>
      </c>
      <c r="C14" s="8">
        <v>39.5</v>
      </c>
      <c r="D14" s="9"/>
      <c r="E14" s="10">
        <v>20.25</v>
      </c>
      <c r="F14" s="33">
        <f t="shared" si="0"/>
        <v>799.875</v>
      </c>
      <c r="G14" s="19"/>
      <c r="H14" s="16"/>
      <c r="I14" s="17"/>
      <c r="J14" s="18"/>
      <c r="L14" s="134">
        <v>45889</v>
      </c>
      <c r="M14" s="135" t="s">
        <v>93</v>
      </c>
      <c r="N14" s="219">
        <v>-20000</v>
      </c>
    </row>
    <row r="15" spans="2:29" x14ac:dyDescent="0.25">
      <c r="B15" s="7">
        <v>46034</v>
      </c>
      <c r="C15" s="8">
        <v>38</v>
      </c>
      <c r="D15" s="9"/>
      <c r="E15" s="10">
        <v>20.25</v>
      </c>
      <c r="F15" s="33">
        <f t="shared" si="0"/>
        <v>769.5</v>
      </c>
      <c r="G15" s="19"/>
      <c r="H15" s="16"/>
      <c r="I15" s="17"/>
      <c r="J15" s="18"/>
      <c r="L15" s="134">
        <v>45945</v>
      </c>
      <c r="M15" s="135" t="s">
        <v>95</v>
      </c>
      <c r="N15" s="219">
        <v>-15000</v>
      </c>
    </row>
    <row r="16" spans="2:29" x14ac:dyDescent="0.25">
      <c r="B16" s="7">
        <v>46035</v>
      </c>
      <c r="C16" s="8">
        <v>37</v>
      </c>
      <c r="D16" s="9"/>
      <c r="E16" s="10">
        <v>20.25</v>
      </c>
      <c r="F16" s="33">
        <f t="shared" si="0"/>
        <v>749.25</v>
      </c>
      <c r="G16" s="19"/>
      <c r="H16" s="16"/>
      <c r="I16" s="17"/>
      <c r="J16" s="18"/>
      <c r="L16" s="133">
        <v>45868</v>
      </c>
      <c r="M16" s="17" t="s">
        <v>97</v>
      </c>
      <c r="N16" s="221">
        <v>25550</v>
      </c>
    </row>
    <row r="17" spans="2:14" x14ac:dyDescent="0.25">
      <c r="B17" s="7">
        <v>46036</v>
      </c>
      <c r="C17" s="8">
        <v>36.5</v>
      </c>
      <c r="D17" s="9"/>
      <c r="E17" s="10">
        <v>20.25</v>
      </c>
      <c r="F17" s="33">
        <f t="shared" si="0"/>
        <v>739.125</v>
      </c>
      <c r="G17" s="19"/>
      <c r="H17" s="16"/>
      <c r="I17" s="17"/>
      <c r="J17" s="18"/>
      <c r="L17" s="216">
        <v>45937</v>
      </c>
      <c r="M17" s="17" t="s">
        <v>99</v>
      </c>
      <c r="N17" s="221">
        <v>24150</v>
      </c>
    </row>
    <row r="18" spans="2:14" x14ac:dyDescent="0.25">
      <c r="B18" s="7">
        <v>46037</v>
      </c>
      <c r="C18" s="8">
        <v>37.5</v>
      </c>
      <c r="D18" s="9"/>
      <c r="E18" s="10">
        <v>20.25</v>
      </c>
      <c r="F18" s="33">
        <f t="shared" si="0"/>
        <v>759.375</v>
      </c>
      <c r="G18" s="15">
        <v>46077</v>
      </c>
      <c r="H18" s="16" t="s">
        <v>106</v>
      </c>
      <c r="I18" s="17"/>
      <c r="J18" s="18">
        <v>8290.31</v>
      </c>
      <c r="L18" s="133">
        <v>45988</v>
      </c>
      <c r="M18" s="17" t="s">
        <v>100</v>
      </c>
      <c r="N18" s="221">
        <v>13800</v>
      </c>
    </row>
    <row r="19" spans="2:14" x14ac:dyDescent="0.25">
      <c r="B19" s="7">
        <v>46038</v>
      </c>
      <c r="C19" s="8">
        <v>32.5</v>
      </c>
      <c r="D19" s="9"/>
      <c r="E19" s="10">
        <v>20.25</v>
      </c>
      <c r="F19" s="33">
        <f t="shared" si="0"/>
        <v>658.125</v>
      </c>
      <c r="G19" s="19"/>
      <c r="H19" s="16"/>
      <c r="I19" s="17"/>
      <c r="J19" s="18"/>
      <c r="L19" s="248">
        <v>46042</v>
      </c>
      <c r="M19" s="17" t="s">
        <v>104</v>
      </c>
      <c r="N19" s="247">
        <v>22950</v>
      </c>
    </row>
    <row r="20" spans="2:14" x14ac:dyDescent="0.25">
      <c r="B20" s="7">
        <v>46039</v>
      </c>
      <c r="C20" s="8">
        <v>29</v>
      </c>
      <c r="D20" s="9"/>
      <c r="E20" s="10">
        <v>20.25</v>
      </c>
      <c r="F20" s="33">
        <f t="shared" si="0"/>
        <v>587.25</v>
      </c>
      <c r="G20" s="19"/>
      <c r="H20" s="16"/>
      <c r="I20" s="17"/>
      <c r="J20" s="18"/>
      <c r="L20" s="17"/>
      <c r="M20" s="17"/>
      <c r="N20" s="221"/>
    </row>
    <row r="21" spans="2:14" x14ac:dyDescent="0.25">
      <c r="B21" s="7">
        <v>46040</v>
      </c>
      <c r="C21" s="8">
        <v>45</v>
      </c>
      <c r="D21" s="9"/>
      <c r="E21" s="10">
        <v>20.25</v>
      </c>
      <c r="F21" s="33">
        <f t="shared" si="0"/>
        <v>911.25</v>
      </c>
      <c r="G21" s="19"/>
      <c r="H21" s="16"/>
      <c r="I21" s="17"/>
      <c r="J21" s="18"/>
      <c r="L21" s="17"/>
      <c r="M21" s="17"/>
      <c r="N21" s="221"/>
    </row>
    <row r="22" spans="2:14" x14ac:dyDescent="0.25">
      <c r="B22" s="7">
        <v>46041</v>
      </c>
      <c r="C22" s="8">
        <v>0</v>
      </c>
      <c r="D22" s="9"/>
      <c r="E22" s="10">
        <v>20.25</v>
      </c>
      <c r="F22" s="33">
        <f t="shared" si="0"/>
        <v>0</v>
      </c>
      <c r="G22" s="19"/>
      <c r="H22" s="16"/>
      <c r="I22" s="17"/>
      <c r="J22" s="18"/>
      <c r="L22" s="17"/>
      <c r="M22" s="17"/>
      <c r="N22" s="221"/>
    </row>
    <row r="23" spans="2:14" x14ac:dyDescent="0.25">
      <c r="B23" s="7">
        <v>46042</v>
      </c>
      <c r="C23" s="8">
        <v>24</v>
      </c>
      <c r="D23" s="9"/>
      <c r="E23" s="10">
        <v>20.25</v>
      </c>
      <c r="F23" s="33">
        <f t="shared" si="0"/>
        <v>486</v>
      </c>
      <c r="G23" s="19"/>
      <c r="H23" s="16"/>
      <c r="I23" s="17"/>
      <c r="J23" s="18"/>
    </row>
    <row r="24" spans="2:14" x14ac:dyDescent="0.25">
      <c r="B24" s="7">
        <v>46043</v>
      </c>
      <c r="C24" s="8">
        <v>34.5</v>
      </c>
      <c r="D24" s="9"/>
      <c r="E24" s="10">
        <v>20.25</v>
      </c>
      <c r="F24" s="33">
        <f t="shared" si="0"/>
        <v>698.625</v>
      </c>
      <c r="G24" s="19"/>
      <c r="H24" s="16"/>
      <c r="I24" s="17"/>
      <c r="J24" s="18"/>
    </row>
    <row r="25" spans="2:14" x14ac:dyDescent="0.25">
      <c r="B25" s="7">
        <v>46044</v>
      </c>
      <c r="C25" s="8">
        <v>30.5</v>
      </c>
      <c r="D25" s="9"/>
      <c r="E25" s="10">
        <v>24</v>
      </c>
      <c r="F25" s="33">
        <f t="shared" si="0"/>
        <v>732</v>
      </c>
      <c r="G25" s="19"/>
      <c r="H25" s="16"/>
      <c r="I25" s="17"/>
      <c r="J25" s="18"/>
    </row>
    <row r="26" spans="2:14" x14ac:dyDescent="0.25">
      <c r="B26" s="7">
        <v>46045</v>
      </c>
      <c r="C26" s="8">
        <v>29.5</v>
      </c>
      <c r="D26" s="9"/>
      <c r="E26" s="10">
        <v>24</v>
      </c>
      <c r="F26" s="33">
        <f t="shared" si="0"/>
        <v>708</v>
      </c>
      <c r="G26" s="19"/>
      <c r="H26" s="16"/>
      <c r="I26" s="17"/>
      <c r="J26" s="18"/>
    </row>
    <row r="27" spans="2:14" x14ac:dyDescent="0.25">
      <c r="B27" s="7">
        <v>46046</v>
      </c>
      <c r="C27" s="8">
        <v>25.5</v>
      </c>
      <c r="D27" s="9"/>
      <c r="E27" s="10">
        <v>24</v>
      </c>
      <c r="F27" s="33">
        <f t="shared" si="0"/>
        <v>612</v>
      </c>
      <c r="G27" s="19"/>
      <c r="H27" s="16"/>
      <c r="I27" s="17"/>
      <c r="J27" s="18"/>
    </row>
    <row r="28" spans="2:14" x14ac:dyDescent="0.25">
      <c r="B28" s="7">
        <v>46047</v>
      </c>
      <c r="C28" s="8">
        <v>18</v>
      </c>
      <c r="D28" s="9"/>
      <c r="E28" s="10">
        <v>24</v>
      </c>
      <c r="F28" s="33">
        <f t="shared" si="0"/>
        <v>432</v>
      </c>
      <c r="G28" s="19"/>
      <c r="H28" s="16"/>
      <c r="I28" s="17"/>
      <c r="J28" s="18"/>
    </row>
    <row r="29" spans="2:14" x14ac:dyDescent="0.25">
      <c r="B29" s="7">
        <v>46048</v>
      </c>
      <c r="C29" s="8">
        <v>30</v>
      </c>
      <c r="D29" s="9"/>
      <c r="E29" s="10">
        <v>24</v>
      </c>
      <c r="F29" s="33">
        <f t="shared" si="0"/>
        <v>720</v>
      </c>
      <c r="G29" s="19"/>
      <c r="H29" s="16"/>
      <c r="I29" s="17"/>
      <c r="J29" s="18"/>
      <c r="L29" t="s">
        <v>61</v>
      </c>
    </row>
    <row r="30" spans="2:14" x14ac:dyDescent="0.25">
      <c r="B30" s="7">
        <v>46049</v>
      </c>
      <c r="C30" s="8">
        <v>17.5</v>
      </c>
      <c r="D30" s="9"/>
      <c r="E30" s="10">
        <v>24</v>
      </c>
      <c r="F30" s="33">
        <f t="shared" si="0"/>
        <v>420</v>
      </c>
      <c r="G30" s="19"/>
      <c r="H30" s="16"/>
      <c r="I30" s="17"/>
      <c r="J30" s="18"/>
      <c r="L30" t="s">
        <v>62</v>
      </c>
    </row>
    <row r="31" spans="2:14" x14ac:dyDescent="0.25">
      <c r="B31" s="7">
        <v>46050</v>
      </c>
      <c r="C31" s="8">
        <v>27.5</v>
      </c>
      <c r="D31" s="9"/>
      <c r="E31" s="10">
        <v>24</v>
      </c>
      <c r="F31" s="33">
        <f t="shared" si="0"/>
        <v>660</v>
      </c>
      <c r="G31" s="19"/>
      <c r="H31" s="16"/>
      <c r="I31" s="17"/>
      <c r="J31" s="18"/>
      <c r="L31" t="s">
        <v>63</v>
      </c>
    </row>
    <row r="32" spans="2:14" x14ac:dyDescent="0.25">
      <c r="B32" s="7">
        <v>46051</v>
      </c>
      <c r="C32" s="8">
        <v>21</v>
      </c>
      <c r="D32" s="9"/>
      <c r="E32" s="10">
        <v>24</v>
      </c>
      <c r="F32" s="33">
        <f t="shared" si="0"/>
        <v>504</v>
      </c>
      <c r="G32" s="19"/>
      <c r="H32" s="16"/>
      <c r="I32" s="17"/>
      <c r="J32" s="18"/>
      <c r="L32" s="116">
        <v>45714</v>
      </c>
    </row>
    <row r="33" spans="2:12" x14ac:dyDescent="0.25">
      <c r="B33" s="7">
        <v>46052</v>
      </c>
      <c r="C33" s="8">
        <v>27.5</v>
      </c>
      <c r="D33" s="9"/>
      <c r="E33" s="10">
        <v>24</v>
      </c>
      <c r="F33" s="33">
        <f t="shared" si="0"/>
        <v>660</v>
      </c>
      <c r="G33" s="19"/>
      <c r="H33" s="16"/>
      <c r="I33" s="17"/>
      <c r="J33" s="18"/>
      <c r="L33" t="s">
        <v>64</v>
      </c>
    </row>
    <row r="34" spans="2:12" ht="15.75" thickBot="1" x14ac:dyDescent="0.3">
      <c r="B34" s="7">
        <v>46053</v>
      </c>
      <c r="C34" s="8">
        <v>29</v>
      </c>
      <c r="D34" s="48"/>
      <c r="E34" s="10">
        <v>24</v>
      </c>
      <c r="F34" s="49">
        <f t="shared" si="0"/>
        <v>696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986</v>
      </c>
      <c r="D35" s="43">
        <f>SUM(D4:D34)</f>
        <v>0</v>
      </c>
      <c r="E35" s="44"/>
      <c r="F35" s="45" t="s">
        <v>4</v>
      </c>
      <c r="G35" s="24"/>
      <c r="H35" s="269" t="s">
        <v>11</v>
      </c>
      <c r="I35" s="269"/>
      <c r="J35" s="25">
        <f>SUM(J4:J34)</f>
        <v>20475.825774000004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0" t="s">
        <v>13</v>
      </c>
      <c r="I36" s="270"/>
      <c r="J36" s="18">
        <f>F36+F37</f>
        <v>20926.5</v>
      </c>
      <c r="L36" s="31">
        <f>J36-J4-J5-J6</f>
        <v>20696.517765000001</v>
      </c>
    </row>
    <row r="37" spans="2:12" x14ac:dyDescent="0.25">
      <c r="B37" s="26" t="s">
        <v>14</v>
      </c>
      <c r="C37" s="30">
        <f>C35</f>
        <v>986</v>
      </c>
      <c r="D37" s="9">
        <f>D35/1.03</f>
        <v>0</v>
      </c>
      <c r="E37" s="10"/>
      <c r="F37" s="33">
        <f>SUM(F4:F36)</f>
        <v>20926.5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1" t="s">
        <v>16</v>
      </c>
      <c r="C39" s="272"/>
      <c r="D39" s="27"/>
      <c r="E39" s="37"/>
      <c r="F39" s="38"/>
      <c r="G39" s="28"/>
      <c r="H39" s="273" t="s">
        <v>17</v>
      </c>
      <c r="I39" s="273"/>
      <c r="J39" s="29">
        <f>J36+J37+J38-J35</f>
        <v>450.67422599999554</v>
      </c>
    </row>
    <row r="40" spans="2:12" ht="15.75" thickBot="1" x14ac:dyDescent="0.3">
      <c r="B40" s="263"/>
      <c r="C40" s="264"/>
      <c r="D40" s="264"/>
      <c r="E40" s="264"/>
      <c r="F40" s="264"/>
      <c r="G40" s="264"/>
      <c r="H40" s="264"/>
      <c r="I40" s="264"/>
      <c r="J40" s="265"/>
    </row>
    <row r="41" spans="2:12" ht="15.75" thickBot="1" x14ac:dyDescent="0.3">
      <c r="B41" s="263"/>
      <c r="C41" s="264"/>
      <c r="D41" s="264"/>
      <c r="E41" s="264"/>
      <c r="F41" s="264"/>
      <c r="G41" s="264"/>
      <c r="H41" s="264"/>
      <c r="I41" s="264"/>
      <c r="J41" s="26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26223-7EDA-408C-A23F-09B41EB51B2E}">
  <dimension ref="B1:AC43"/>
  <sheetViews>
    <sheetView zoomScale="85" zoomScaleNormal="85" workbookViewId="0">
      <selection activeCell="J12" sqref="J12:J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60">
        <f>SUBTOTAL(109,N4:N22)</f>
        <v>80740</v>
      </c>
    </row>
    <row r="2" spans="2:29" ht="25.5" customHeight="1" thickBot="1" x14ac:dyDescent="0.3">
      <c r="B2" s="275" t="s">
        <v>33</v>
      </c>
      <c r="C2" s="276"/>
      <c r="D2" s="276"/>
      <c r="E2" s="276"/>
      <c r="F2" s="276"/>
      <c r="G2" s="276"/>
      <c r="H2" s="276"/>
      <c r="I2" s="276"/>
      <c r="J2" s="277"/>
      <c r="L2" s="274" t="s">
        <v>81</v>
      </c>
      <c r="M2" s="274"/>
      <c r="N2" s="2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61" t="s">
        <v>18</v>
      </c>
      <c r="M3" s="161" t="s">
        <v>79</v>
      </c>
      <c r="N3" s="217" t="s">
        <v>80</v>
      </c>
    </row>
    <row r="4" spans="2:29" x14ac:dyDescent="0.25">
      <c r="B4" s="7">
        <v>46054</v>
      </c>
      <c r="C4" s="8">
        <v>28.5</v>
      </c>
      <c r="D4" s="9"/>
      <c r="E4" s="10">
        <v>24</v>
      </c>
      <c r="F4" s="33">
        <f>E4*C4</f>
        <v>684</v>
      </c>
      <c r="G4" s="11"/>
      <c r="H4" s="12" t="s">
        <v>6</v>
      </c>
      <c r="I4" s="13">
        <v>0.01</v>
      </c>
      <c r="J4" s="14">
        <f>(F36+F37)*I4</f>
        <v>280.2</v>
      </c>
      <c r="L4" s="13"/>
      <c r="M4" s="13" t="s">
        <v>65</v>
      </c>
      <c r="N4" s="218">
        <v>30255</v>
      </c>
    </row>
    <row r="5" spans="2:29" x14ac:dyDescent="0.25">
      <c r="B5" s="7">
        <v>46055</v>
      </c>
      <c r="C5" s="8">
        <v>26.5</v>
      </c>
      <c r="D5" s="9"/>
      <c r="E5" s="10">
        <v>24</v>
      </c>
      <c r="F5" s="33">
        <f t="shared" ref="F5:F34" si="0">E5*C5</f>
        <v>636</v>
      </c>
      <c r="G5" s="11"/>
      <c r="H5" s="12" t="s">
        <v>7</v>
      </c>
      <c r="I5" s="13">
        <v>1E-3</v>
      </c>
      <c r="J5" s="14">
        <f>(F36+F37-J4-J6)*I5</f>
        <v>27.739799999999999</v>
      </c>
      <c r="L5" s="134">
        <v>45730</v>
      </c>
      <c r="M5" s="135" t="s">
        <v>76</v>
      </c>
      <c r="N5" s="219">
        <v>-20000</v>
      </c>
    </row>
    <row r="6" spans="2:29" x14ac:dyDescent="0.25">
      <c r="B6" s="7">
        <v>46056</v>
      </c>
      <c r="C6" s="8">
        <v>28</v>
      </c>
      <c r="D6" s="9"/>
      <c r="E6" s="10">
        <v>24</v>
      </c>
      <c r="F6" s="33">
        <f t="shared" si="0"/>
        <v>672</v>
      </c>
      <c r="G6" s="11"/>
      <c r="H6" s="12" t="s">
        <v>8</v>
      </c>
      <c r="I6" s="13"/>
      <c r="J6" s="14"/>
      <c r="L6" s="134">
        <v>45754</v>
      </c>
      <c r="M6" s="135" t="s">
        <v>75</v>
      </c>
      <c r="N6" s="219">
        <v>-20000</v>
      </c>
    </row>
    <row r="7" spans="2:29" x14ac:dyDescent="0.25">
      <c r="B7" s="7">
        <v>46057</v>
      </c>
      <c r="C7" s="8">
        <v>28.5</v>
      </c>
      <c r="D7" s="9"/>
      <c r="E7" s="10">
        <v>24</v>
      </c>
      <c r="F7" s="33">
        <f t="shared" si="0"/>
        <v>684</v>
      </c>
      <c r="G7" s="11"/>
      <c r="H7" s="12" t="s">
        <v>9</v>
      </c>
      <c r="I7" s="13"/>
      <c r="J7" s="14">
        <f>'OCAK 2026'!J39*-1</f>
        <v>-450.67422599999554</v>
      </c>
      <c r="L7" s="13"/>
      <c r="M7" s="13" t="s">
        <v>66</v>
      </c>
      <c r="N7" s="218">
        <v>30255</v>
      </c>
    </row>
    <row r="8" spans="2:29" x14ac:dyDescent="0.25">
      <c r="B8" s="7">
        <v>46058</v>
      </c>
      <c r="C8" s="8">
        <v>29</v>
      </c>
      <c r="D8" s="9"/>
      <c r="E8" s="10">
        <v>24</v>
      </c>
      <c r="F8" s="33">
        <f t="shared" si="0"/>
        <v>696</v>
      </c>
      <c r="G8" s="15"/>
      <c r="H8" s="16"/>
      <c r="I8" s="17"/>
      <c r="J8" s="18"/>
      <c r="L8" s="134">
        <v>45783</v>
      </c>
      <c r="M8" s="135" t="s">
        <v>78</v>
      </c>
      <c r="N8" s="219">
        <v>-25000</v>
      </c>
    </row>
    <row r="9" spans="2:29" x14ac:dyDescent="0.25">
      <c r="B9" s="7">
        <v>46059</v>
      </c>
      <c r="C9" s="8">
        <v>28.5</v>
      </c>
      <c r="D9" s="9"/>
      <c r="E9" s="10">
        <v>24</v>
      </c>
      <c r="F9" s="33">
        <f t="shared" si="0"/>
        <v>684</v>
      </c>
      <c r="G9" s="15"/>
      <c r="H9" s="16"/>
      <c r="I9" s="17"/>
      <c r="J9" s="18"/>
      <c r="L9" s="13"/>
      <c r="M9" s="13" t="s">
        <v>67</v>
      </c>
      <c r="N9" s="218">
        <v>30255</v>
      </c>
    </row>
    <row r="10" spans="2:29" x14ac:dyDescent="0.25">
      <c r="B10" s="7">
        <v>46060</v>
      </c>
      <c r="C10" s="8">
        <v>27</v>
      </c>
      <c r="D10" s="9"/>
      <c r="E10" s="10">
        <v>24</v>
      </c>
      <c r="F10" s="33">
        <f t="shared" si="0"/>
        <v>648</v>
      </c>
      <c r="G10" s="15"/>
      <c r="H10" s="16"/>
      <c r="I10" s="17"/>
      <c r="J10" s="18"/>
      <c r="L10" s="134">
        <v>45818</v>
      </c>
      <c r="M10" s="135" t="s">
        <v>83</v>
      </c>
      <c r="N10" s="219">
        <v>-20000</v>
      </c>
    </row>
    <row r="11" spans="2:29" x14ac:dyDescent="0.25">
      <c r="B11" s="7">
        <v>46061</v>
      </c>
      <c r="C11" s="8">
        <v>28</v>
      </c>
      <c r="D11" s="9"/>
      <c r="E11" s="10">
        <v>24</v>
      </c>
      <c r="F11" s="33">
        <f t="shared" si="0"/>
        <v>672</v>
      </c>
      <c r="G11" s="19"/>
      <c r="H11" s="16"/>
      <c r="I11" s="17"/>
      <c r="J11" s="18"/>
      <c r="L11" s="177" t="s">
        <v>84</v>
      </c>
      <c r="M11" s="177"/>
      <c r="N11" s="220">
        <v>-5765</v>
      </c>
    </row>
    <row r="12" spans="2:29" x14ac:dyDescent="0.25">
      <c r="B12" s="7">
        <v>46062</v>
      </c>
      <c r="C12" s="8">
        <v>27.5</v>
      </c>
      <c r="D12" s="9"/>
      <c r="E12" s="10">
        <v>24</v>
      </c>
      <c r="F12" s="33">
        <f t="shared" si="0"/>
        <v>660</v>
      </c>
      <c r="G12" s="15">
        <v>46091</v>
      </c>
      <c r="H12" s="16" t="s">
        <v>101</v>
      </c>
      <c r="I12" s="17"/>
      <c r="J12" s="18">
        <v>5000</v>
      </c>
      <c r="L12" s="17" t="s">
        <v>87</v>
      </c>
      <c r="M12" s="17"/>
      <c r="N12" s="221">
        <v>71290</v>
      </c>
    </row>
    <row r="13" spans="2:29" x14ac:dyDescent="0.25">
      <c r="B13" s="7">
        <v>46063</v>
      </c>
      <c r="C13" s="8">
        <v>21.5</v>
      </c>
      <c r="D13" s="9"/>
      <c r="E13" s="10">
        <v>24</v>
      </c>
      <c r="F13" s="33">
        <f t="shared" si="0"/>
        <v>516</v>
      </c>
      <c r="G13" s="15">
        <v>46095</v>
      </c>
      <c r="H13" s="16" t="s">
        <v>101</v>
      </c>
      <c r="I13" s="17"/>
      <c r="J13" s="18">
        <v>23162.73</v>
      </c>
      <c r="L13" s="134">
        <v>45850</v>
      </c>
      <c r="M13" s="135" t="s">
        <v>89</v>
      </c>
      <c r="N13" s="219">
        <v>-20000</v>
      </c>
    </row>
    <row r="14" spans="2:29" x14ac:dyDescent="0.25">
      <c r="B14" s="7">
        <v>46064</v>
      </c>
      <c r="C14" s="8">
        <v>20</v>
      </c>
      <c r="D14" s="9"/>
      <c r="E14" s="10">
        <v>24</v>
      </c>
      <c r="F14" s="33">
        <f t="shared" si="0"/>
        <v>480</v>
      </c>
      <c r="G14" s="19"/>
      <c r="H14" s="16"/>
      <c r="I14" s="17"/>
      <c r="J14" s="18"/>
      <c r="L14" s="134">
        <v>45889</v>
      </c>
      <c r="M14" s="135" t="s">
        <v>93</v>
      </c>
      <c r="N14" s="219">
        <v>-20000</v>
      </c>
    </row>
    <row r="15" spans="2:29" x14ac:dyDescent="0.25">
      <c r="B15" s="7">
        <v>46065</v>
      </c>
      <c r="C15" s="8">
        <v>27</v>
      </c>
      <c r="D15" s="9"/>
      <c r="E15" s="10">
        <v>24</v>
      </c>
      <c r="F15" s="33">
        <f t="shared" si="0"/>
        <v>648</v>
      </c>
      <c r="G15" s="19"/>
      <c r="H15" s="16"/>
      <c r="I15" s="17"/>
      <c r="J15" s="18"/>
      <c r="L15" s="134">
        <v>45945</v>
      </c>
      <c r="M15" s="135" t="s">
        <v>95</v>
      </c>
      <c r="N15" s="219">
        <v>-15000</v>
      </c>
    </row>
    <row r="16" spans="2:29" x14ac:dyDescent="0.25">
      <c r="B16" s="7">
        <v>46066</v>
      </c>
      <c r="C16" s="8">
        <v>27.5</v>
      </c>
      <c r="D16" s="9"/>
      <c r="E16" s="10">
        <v>24</v>
      </c>
      <c r="F16" s="33">
        <f t="shared" si="0"/>
        <v>660</v>
      </c>
      <c r="G16" s="19"/>
      <c r="H16" s="16"/>
      <c r="I16" s="17"/>
      <c r="J16" s="18"/>
      <c r="L16" s="224">
        <v>45868</v>
      </c>
      <c r="M16" s="13" t="s">
        <v>97</v>
      </c>
      <c r="N16" s="218">
        <v>25550</v>
      </c>
    </row>
    <row r="17" spans="2:14" x14ac:dyDescent="0.25">
      <c r="B17" s="7">
        <v>46067</v>
      </c>
      <c r="C17" s="8">
        <v>24</v>
      </c>
      <c r="D17" s="9"/>
      <c r="E17" s="10">
        <v>24</v>
      </c>
      <c r="F17" s="33">
        <f t="shared" si="0"/>
        <v>576</v>
      </c>
      <c r="G17" s="19"/>
      <c r="H17" s="16"/>
      <c r="I17" s="17"/>
      <c r="J17" s="18"/>
      <c r="L17" s="233">
        <v>45937</v>
      </c>
      <c r="M17" s="13" t="s">
        <v>99</v>
      </c>
      <c r="N17" s="218">
        <v>24150</v>
      </c>
    </row>
    <row r="18" spans="2:14" x14ac:dyDescent="0.25">
      <c r="B18" s="7">
        <v>46068</v>
      </c>
      <c r="C18" s="8">
        <v>29.5</v>
      </c>
      <c r="D18" s="9"/>
      <c r="E18" s="10">
        <v>24</v>
      </c>
      <c r="F18" s="33">
        <f t="shared" si="0"/>
        <v>708</v>
      </c>
      <c r="G18" s="19"/>
      <c r="H18" s="16"/>
      <c r="I18" s="17"/>
      <c r="J18" s="18"/>
      <c r="L18" s="224">
        <v>45988</v>
      </c>
      <c r="M18" s="13" t="s">
        <v>100</v>
      </c>
      <c r="N18" s="218">
        <v>13800</v>
      </c>
    </row>
    <row r="19" spans="2:14" x14ac:dyDescent="0.25">
      <c r="B19" s="7">
        <v>46069</v>
      </c>
      <c r="C19" s="8">
        <v>40</v>
      </c>
      <c r="D19" s="9"/>
      <c r="E19" s="10">
        <v>24</v>
      </c>
      <c r="F19" s="33">
        <f t="shared" si="0"/>
        <v>960</v>
      </c>
      <c r="G19" s="19"/>
      <c r="H19" s="16"/>
      <c r="I19" s="17"/>
      <c r="J19" s="18"/>
      <c r="L19" s="249">
        <v>46042</v>
      </c>
      <c r="M19" s="13" t="s">
        <v>104</v>
      </c>
      <c r="N19" s="254">
        <v>22950</v>
      </c>
    </row>
    <row r="20" spans="2:14" x14ac:dyDescent="0.25">
      <c r="B20" s="7">
        <v>46070</v>
      </c>
      <c r="C20" s="8">
        <v>66.5</v>
      </c>
      <c r="D20" s="9"/>
      <c r="E20" s="10">
        <v>24</v>
      </c>
      <c r="F20" s="33">
        <f t="shared" si="0"/>
        <v>1596</v>
      </c>
      <c r="G20" s="19"/>
      <c r="H20" s="16"/>
      <c r="I20" s="17"/>
      <c r="J20" s="18"/>
      <c r="L20" s="59" t="s">
        <v>107</v>
      </c>
      <c r="M20" s="59"/>
      <c r="N20" s="232"/>
    </row>
    <row r="21" spans="2:14" x14ac:dyDescent="0.25">
      <c r="B21" s="7">
        <v>46071</v>
      </c>
      <c r="C21" s="8">
        <v>50.5</v>
      </c>
      <c r="D21" s="9"/>
      <c r="E21" s="10">
        <v>24</v>
      </c>
      <c r="F21" s="33">
        <f t="shared" si="0"/>
        <v>1212</v>
      </c>
      <c r="G21" s="19"/>
      <c r="H21" s="16"/>
      <c r="I21" s="17"/>
      <c r="J21" s="18"/>
      <c r="L21" s="17"/>
      <c r="M21" s="17"/>
      <c r="N21" s="221">
        <v>-22000</v>
      </c>
    </row>
    <row r="22" spans="2:14" x14ac:dyDescent="0.25">
      <c r="B22" s="7">
        <v>46072</v>
      </c>
      <c r="C22" s="8">
        <v>55</v>
      </c>
      <c r="D22" s="9"/>
      <c r="E22" s="10">
        <v>24</v>
      </c>
      <c r="F22" s="33">
        <f t="shared" si="0"/>
        <v>1320</v>
      </c>
      <c r="G22" s="19"/>
      <c r="H22" s="16"/>
      <c r="I22" s="17"/>
      <c r="J22" s="18"/>
      <c r="L22" s="17"/>
      <c r="M22" s="17"/>
      <c r="N22" s="221"/>
    </row>
    <row r="23" spans="2:14" x14ac:dyDescent="0.25">
      <c r="B23" s="7">
        <v>46073</v>
      </c>
      <c r="C23" s="8">
        <v>47.5</v>
      </c>
      <c r="D23" s="9"/>
      <c r="E23" s="10">
        <v>24</v>
      </c>
      <c r="F23" s="33">
        <f t="shared" si="0"/>
        <v>1140</v>
      </c>
      <c r="G23" s="19"/>
      <c r="H23" s="16"/>
      <c r="I23" s="17"/>
      <c r="J23" s="18"/>
    </row>
    <row r="24" spans="2:14" x14ac:dyDescent="0.25">
      <c r="B24" s="7">
        <v>46074</v>
      </c>
      <c r="C24" s="8">
        <v>45</v>
      </c>
      <c r="D24" s="9"/>
      <c r="E24" s="10">
        <v>24</v>
      </c>
      <c r="F24" s="33">
        <f t="shared" si="0"/>
        <v>1080</v>
      </c>
      <c r="G24" s="19"/>
      <c r="H24" s="16"/>
      <c r="I24" s="17"/>
      <c r="J24" s="18"/>
    </row>
    <row r="25" spans="2:14" x14ac:dyDescent="0.25">
      <c r="B25" s="7">
        <v>46075</v>
      </c>
      <c r="C25" s="8">
        <v>55.5</v>
      </c>
      <c r="D25" s="9"/>
      <c r="E25" s="10">
        <v>24</v>
      </c>
      <c r="F25" s="33">
        <f t="shared" si="0"/>
        <v>1332</v>
      </c>
      <c r="G25" s="19"/>
      <c r="H25" s="16"/>
      <c r="I25" s="17"/>
      <c r="J25" s="18"/>
    </row>
    <row r="26" spans="2:14" x14ac:dyDescent="0.25">
      <c r="B26" s="7">
        <v>46076</v>
      </c>
      <c r="C26" s="8">
        <v>57</v>
      </c>
      <c r="D26" s="9"/>
      <c r="E26" s="10">
        <v>24</v>
      </c>
      <c r="F26" s="33">
        <f t="shared" si="0"/>
        <v>1368</v>
      </c>
      <c r="G26" s="19"/>
      <c r="H26" s="16"/>
      <c r="I26" s="17"/>
      <c r="J26" s="18"/>
    </row>
    <row r="27" spans="2:14" x14ac:dyDescent="0.25">
      <c r="B27" s="7">
        <v>46077</v>
      </c>
      <c r="C27" s="8">
        <v>64.5</v>
      </c>
      <c r="D27" s="9"/>
      <c r="E27" s="10">
        <v>24</v>
      </c>
      <c r="F27" s="33">
        <f t="shared" si="0"/>
        <v>1548</v>
      </c>
      <c r="G27" s="19"/>
      <c r="H27" s="16"/>
      <c r="I27" s="17"/>
      <c r="J27" s="18"/>
      <c r="M27" t="s">
        <v>61</v>
      </c>
    </row>
    <row r="28" spans="2:14" x14ac:dyDescent="0.25">
      <c r="B28" s="7">
        <v>46078</v>
      </c>
      <c r="C28" s="8">
        <v>73.5</v>
      </c>
      <c r="D28" s="9"/>
      <c r="E28" s="10">
        <v>24</v>
      </c>
      <c r="F28" s="33">
        <f t="shared" si="0"/>
        <v>1764</v>
      </c>
      <c r="G28" s="19"/>
      <c r="H28" s="16"/>
      <c r="I28" s="17"/>
      <c r="J28" s="18"/>
      <c r="M28" t="s">
        <v>62</v>
      </c>
    </row>
    <row r="29" spans="2:14" x14ac:dyDescent="0.25">
      <c r="B29" s="7">
        <v>46079</v>
      </c>
      <c r="C29" s="8">
        <v>73.5</v>
      </c>
      <c r="D29" s="9"/>
      <c r="E29" s="10">
        <v>24</v>
      </c>
      <c r="F29" s="33">
        <f t="shared" si="0"/>
        <v>1764</v>
      </c>
      <c r="G29" s="19"/>
      <c r="H29" s="16"/>
      <c r="I29" s="17"/>
      <c r="J29" s="18"/>
      <c r="M29" t="s">
        <v>63</v>
      </c>
    </row>
    <row r="30" spans="2:14" x14ac:dyDescent="0.25">
      <c r="B30" s="7">
        <v>46080</v>
      </c>
      <c r="C30" s="8">
        <v>71</v>
      </c>
      <c r="D30" s="9"/>
      <c r="E30" s="10">
        <v>24</v>
      </c>
      <c r="F30" s="33">
        <f t="shared" si="0"/>
        <v>1704</v>
      </c>
      <c r="G30" s="19"/>
      <c r="H30" s="16"/>
      <c r="I30" s="17"/>
      <c r="J30" s="18"/>
      <c r="M30" s="116">
        <v>45714</v>
      </c>
    </row>
    <row r="31" spans="2:14" x14ac:dyDescent="0.25">
      <c r="B31" s="7">
        <v>46081</v>
      </c>
      <c r="C31" s="8">
        <v>67</v>
      </c>
      <c r="D31" s="9"/>
      <c r="E31" s="10">
        <v>24</v>
      </c>
      <c r="F31" s="33">
        <f t="shared" si="0"/>
        <v>1608</v>
      </c>
      <c r="G31" s="19"/>
      <c r="H31" s="16"/>
      <c r="I31" s="17"/>
      <c r="J31" s="18"/>
      <c r="M31" t="s">
        <v>64</v>
      </c>
    </row>
    <row r="32" spans="2:14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1167.5</v>
      </c>
      <c r="D35" s="43">
        <f>SUM(D4:D34)</f>
        <v>0</v>
      </c>
      <c r="E35" s="44"/>
      <c r="F35" s="45" t="s">
        <v>4</v>
      </c>
      <c r="G35" s="24"/>
      <c r="H35" s="269" t="s">
        <v>11</v>
      </c>
      <c r="I35" s="269"/>
      <c r="J35" s="25">
        <f>SUM(J4:J34)</f>
        <v>28019.995574000004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0" t="s">
        <v>13</v>
      </c>
      <c r="I36" s="270"/>
      <c r="J36" s="18">
        <f>F36+F37</f>
        <v>28020</v>
      </c>
      <c r="L36" s="31">
        <f>J36-J4-J5-J6</f>
        <v>27712.0602</v>
      </c>
    </row>
    <row r="37" spans="2:12" x14ac:dyDescent="0.25">
      <c r="B37" s="26" t="s">
        <v>14</v>
      </c>
      <c r="C37" s="30">
        <f>C35</f>
        <v>1167.5</v>
      </c>
      <c r="D37" s="9">
        <f>D35/1.03</f>
        <v>0</v>
      </c>
      <c r="E37" s="10"/>
      <c r="F37" s="33">
        <f>SUM(F4:F36)</f>
        <v>28020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1" t="s">
        <v>16</v>
      </c>
      <c r="C39" s="272"/>
      <c r="D39" s="27"/>
      <c r="E39" s="37"/>
      <c r="F39" s="38"/>
      <c r="G39" s="28"/>
      <c r="H39" s="273" t="s">
        <v>17</v>
      </c>
      <c r="I39" s="273"/>
      <c r="J39" s="29">
        <f>J36+J37+J38-J35</f>
        <v>4.4259999958740082E-3</v>
      </c>
    </row>
    <row r="40" spans="2:12" ht="15.75" thickBot="1" x14ac:dyDescent="0.3">
      <c r="B40" s="263"/>
      <c r="C40" s="264"/>
      <c r="D40" s="264"/>
      <c r="E40" s="264"/>
      <c r="F40" s="264"/>
      <c r="G40" s="264"/>
      <c r="H40" s="264"/>
      <c r="I40" s="264"/>
      <c r="J40" s="265"/>
    </row>
    <row r="41" spans="2:12" ht="15.75" thickBot="1" x14ac:dyDescent="0.3">
      <c r="B41" s="263"/>
      <c r="C41" s="264"/>
      <c r="D41" s="264"/>
      <c r="E41" s="264"/>
      <c r="F41" s="264"/>
      <c r="G41" s="264"/>
      <c r="H41" s="264"/>
      <c r="I41" s="264"/>
      <c r="J41" s="26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86D96-6B3B-4338-BF83-EDBC84E92605}">
  <dimension ref="B1:AC43"/>
  <sheetViews>
    <sheetView zoomScale="85" zoomScaleNormal="85" workbookViewId="0">
      <selection activeCell="H16" sqref="H16: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5.71093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60">
        <f>SUBTOTAL(109,N4:N22)</f>
        <v>104690</v>
      </c>
    </row>
    <row r="2" spans="2:29" ht="25.5" customHeight="1" thickBot="1" x14ac:dyDescent="0.3">
      <c r="B2" s="275" t="s">
        <v>33</v>
      </c>
      <c r="C2" s="276"/>
      <c r="D2" s="276"/>
      <c r="E2" s="276"/>
      <c r="F2" s="276"/>
      <c r="G2" s="276"/>
      <c r="H2" s="276"/>
      <c r="I2" s="276"/>
      <c r="J2" s="277"/>
      <c r="L2" s="274" t="s">
        <v>81</v>
      </c>
      <c r="M2" s="274"/>
      <c r="N2" s="2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61" t="s">
        <v>18</v>
      </c>
      <c r="M3" s="161" t="s">
        <v>79</v>
      </c>
      <c r="N3" s="217" t="s">
        <v>80</v>
      </c>
      <c r="P3" s="262"/>
      <c r="Q3" s="17"/>
      <c r="R3" s="133"/>
      <c r="S3" s="17"/>
      <c r="T3" s="261"/>
      <c r="U3" s="260"/>
      <c r="V3" s="260"/>
      <c r="W3" s="259"/>
      <c r="X3" s="260"/>
      <c r="Y3" s="258"/>
      <c r="Z3" s="257"/>
      <c r="AA3" s="256"/>
      <c r="AB3" s="257"/>
    </row>
    <row r="4" spans="2:29" x14ac:dyDescent="0.25">
      <c r="B4" s="7">
        <v>46082</v>
      </c>
      <c r="C4" s="8">
        <v>72.5</v>
      </c>
      <c r="D4" s="9"/>
      <c r="E4" s="10">
        <v>24.5</v>
      </c>
      <c r="F4" s="33">
        <f>E4*C4</f>
        <v>1776.25</v>
      </c>
      <c r="G4" s="11"/>
      <c r="H4" s="12" t="s">
        <v>6</v>
      </c>
      <c r="I4" s="13">
        <v>0.01</v>
      </c>
      <c r="J4" s="14">
        <f>(F36+F37)*I4</f>
        <v>459.98750000000001</v>
      </c>
      <c r="L4" s="13"/>
      <c r="M4" s="13" t="s">
        <v>65</v>
      </c>
      <c r="N4" s="218">
        <v>30255</v>
      </c>
    </row>
    <row r="5" spans="2:29" x14ac:dyDescent="0.25">
      <c r="B5" s="7">
        <v>46083</v>
      </c>
      <c r="C5" s="8">
        <v>75</v>
      </c>
      <c r="D5" s="9"/>
      <c r="E5" s="10">
        <v>24.5</v>
      </c>
      <c r="F5" s="33">
        <f t="shared" ref="F5:F34" si="0">E5*C5</f>
        <v>1837.5</v>
      </c>
      <c r="G5" s="11"/>
      <c r="H5" s="12" t="s">
        <v>7</v>
      </c>
      <c r="I5" s="13">
        <v>1E-3</v>
      </c>
      <c r="J5" s="14">
        <f>(F36+F37-J4-J6)*I5</f>
        <v>45.538762499999997</v>
      </c>
      <c r="L5" s="134">
        <v>45730</v>
      </c>
      <c r="M5" s="135" t="s">
        <v>76</v>
      </c>
      <c r="N5" s="219">
        <v>-20000</v>
      </c>
    </row>
    <row r="6" spans="2:29" x14ac:dyDescent="0.25">
      <c r="B6" s="7">
        <v>46084</v>
      </c>
      <c r="C6" s="8">
        <v>49.5</v>
      </c>
      <c r="D6" s="9"/>
      <c r="E6" s="10">
        <v>24.5</v>
      </c>
      <c r="F6" s="33">
        <f t="shared" si="0"/>
        <v>1212.75</v>
      </c>
      <c r="G6" s="11"/>
      <c r="H6" s="12" t="s">
        <v>8</v>
      </c>
      <c r="I6" s="13"/>
      <c r="J6" s="14"/>
      <c r="L6" s="134">
        <v>45754</v>
      </c>
      <c r="M6" s="135" t="s">
        <v>75</v>
      </c>
      <c r="N6" s="219">
        <v>-20000</v>
      </c>
    </row>
    <row r="7" spans="2:29" x14ac:dyDescent="0.25">
      <c r="B7" s="7">
        <v>46085</v>
      </c>
      <c r="C7" s="8">
        <v>38.5</v>
      </c>
      <c r="D7" s="9"/>
      <c r="E7" s="10">
        <v>24.5</v>
      </c>
      <c r="F7" s="33">
        <f t="shared" si="0"/>
        <v>943.25</v>
      </c>
      <c r="G7" s="11"/>
      <c r="H7" s="12" t="s">
        <v>9</v>
      </c>
      <c r="I7" s="13"/>
      <c r="J7" s="14">
        <f>'ŞUBAT 2026'!J39*-1</f>
        <v>-4.4259999958740082E-3</v>
      </c>
      <c r="L7" s="13"/>
      <c r="M7" s="13" t="s">
        <v>66</v>
      </c>
      <c r="N7" s="218">
        <v>30255</v>
      </c>
    </row>
    <row r="8" spans="2:29" x14ac:dyDescent="0.25">
      <c r="B8" s="7">
        <v>46086</v>
      </c>
      <c r="C8" s="8">
        <v>47.5</v>
      </c>
      <c r="D8" s="9"/>
      <c r="E8" s="10">
        <v>24.5</v>
      </c>
      <c r="F8" s="33">
        <f t="shared" si="0"/>
        <v>1163.75</v>
      </c>
      <c r="G8" s="15"/>
      <c r="H8" s="16"/>
      <c r="I8" s="17"/>
      <c r="J8" s="18"/>
      <c r="L8" s="134">
        <v>45783</v>
      </c>
      <c r="M8" s="135" t="s">
        <v>78</v>
      </c>
      <c r="N8" s="219">
        <v>-25000</v>
      </c>
    </row>
    <row r="9" spans="2:29" x14ac:dyDescent="0.25">
      <c r="B9" s="7">
        <v>46087</v>
      </c>
      <c r="C9" s="8">
        <v>55</v>
      </c>
      <c r="D9" s="9"/>
      <c r="E9" s="10">
        <v>24.5</v>
      </c>
      <c r="F9" s="33">
        <f t="shared" si="0"/>
        <v>1347.5</v>
      </c>
      <c r="G9" s="15"/>
      <c r="H9" s="16"/>
      <c r="I9" s="17"/>
      <c r="J9" s="18"/>
      <c r="L9" s="13"/>
      <c r="M9" s="13" t="s">
        <v>67</v>
      </c>
      <c r="N9" s="218">
        <v>30255</v>
      </c>
    </row>
    <row r="10" spans="2:29" x14ac:dyDescent="0.25">
      <c r="B10" s="7">
        <v>46088</v>
      </c>
      <c r="C10" s="8">
        <v>60</v>
      </c>
      <c r="D10" s="9"/>
      <c r="E10" s="10">
        <v>24.5</v>
      </c>
      <c r="F10" s="33">
        <f t="shared" si="0"/>
        <v>1470</v>
      </c>
      <c r="G10" s="15"/>
      <c r="H10" s="16"/>
      <c r="I10" s="17"/>
      <c r="J10" s="18"/>
      <c r="L10" s="134">
        <v>45818</v>
      </c>
      <c r="M10" s="135" t="s">
        <v>83</v>
      </c>
      <c r="N10" s="219">
        <v>-20000</v>
      </c>
    </row>
    <row r="11" spans="2:29" x14ac:dyDescent="0.25">
      <c r="B11" s="7">
        <v>46089</v>
      </c>
      <c r="C11" s="8">
        <v>52.5</v>
      </c>
      <c r="D11" s="9"/>
      <c r="E11" s="10">
        <v>24.5</v>
      </c>
      <c r="F11" s="33">
        <f t="shared" si="0"/>
        <v>1286.25</v>
      </c>
      <c r="G11" s="19"/>
      <c r="H11" s="16"/>
      <c r="I11" s="17"/>
      <c r="J11" s="18"/>
      <c r="L11" s="177" t="s">
        <v>84</v>
      </c>
      <c r="M11" s="177"/>
      <c r="N11" s="220">
        <v>-5765</v>
      </c>
    </row>
    <row r="12" spans="2:29" x14ac:dyDescent="0.25">
      <c r="B12" s="7">
        <v>46090</v>
      </c>
      <c r="C12" s="8">
        <v>61</v>
      </c>
      <c r="D12" s="9"/>
      <c r="E12" s="10">
        <v>24.5</v>
      </c>
      <c r="F12" s="33">
        <f t="shared" si="0"/>
        <v>1494.5</v>
      </c>
      <c r="G12" s="19"/>
      <c r="H12" s="16"/>
      <c r="I12" s="17"/>
      <c r="J12" s="18"/>
      <c r="L12" s="17" t="s">
        <v>87</v>
      </c>
      <c r="M12" s="17"/>
      <c r="N12" s="221">
        <v>71290</v>
      </c>
    </row>
    <row r="13" spans="2:29" x14ac:dyDescent="0.25">
      <c r="B13" s="7">
        <v>46091</v>
      </c>
      <c r="C13" s="8">
        <v>58</v>
      </c>
      <c r="D13" s="9"/>
      <c r="E13" s="10">
        <v>24.5</v>
      </c>
      <c r="F13" s="33">
        <f t="shared" si="0"/>
        <v>1421</v>
      </c>
      <c r="G13" s="19"/>
      <c r="H13" s="16"/>
      <c r="I13" s="17"/>
      <c r="J13" s="18"/>
      <c r="L13" s="134">
        <v>45850</v>
      </c>
      <c r="M13" s="135" t="s">
        <v>89</v>
      </c>
      <c r="N13" s="219">
        <v>-20000</v>
      </c>
    </row>
    <row r="14" spans="2:29" x14ac:dyDescent="0.25">
      <c r="B14" s="7">
        <v>46092</v>
      </c>
      <c r="C14" s="8">
        <v>60</v>
      </c>
      <c r="D14" s="9"/>
      <c r="E14" s="10">
        <v>24.5</v>
      </c>
      <c r="F14" s="33">
        <f t="shared" si="0"/>
        <v>1470</v>
      </c>
      <c r="G14" s="19"/>
      <c r="H14" s="16"/>
      <c r="I14" s="17"/>
      <c r="J14" s="18"/>
      <c r="L14" s="134">
        <v>45889</v>
      </c>
      <c r="M14" s="135" t="s">
        <v>93</v>
      </c>
      <c r="N14" s="219">
        <v>-20000</v>
      </c>
    </row>
    <row r="15" spans="2:29" x14ac:dyDescent="0.25">
      <c r="B15" s="7">
        <v>46093</v>
      </c>
      <c r="C15" s="8">
        <v>63</v>
      </c>
      <c r="D15" s="9"/>
      <c r="E15" s="10">
        <v>24.5</v>
      </c>
      <c r="F15" s="33">
        <f t="shared" si="0"/>
        <v>1543.5</v>
      </c>
      <c r="G15" s="19"/>
      <c r="H15" s="16"/>
      <c r="I15" s="17"/>
      <c r="J15" s="18"/>
      <c r="L15" s="134">
        <v>45945</v>
      </c>
      <c r="M15" s="135" t="s">
        <v>95</v>
      </c>
      <c r="N15" s="219">
        <v>-15000</v>
      </c>
    </row>
    <row r="16" spans="2:29" x14ac:dyDescent="0.25">
      <c r="B16" s="7">
        <v>46094</v>
      </c>
      <c r="C16" s="8">
        <v>64</v>
      </c>
      <c r="D16" s="9"/>
      <c r="E16" s="10">
        <v>24.5</v>
      </c>
      <c r="F16" s="33">
        <f t="shared" si="0"/>
        <v>1568</v>
      </c>
      <c r="G16" s="19"/>
      <c r="H16" s="16" t="s">
        <v>108</v>
      </c>
      <c r="I16" s="17"/>
      <c r="J16" s="18">
        <v>24000</v>
      </c>
      <c r="L16" s="224">
        <v>45868</v>
      </c>
      <c r="M16" s="13" t="s">
        <v>97</v>
      </c>
      <c r="N16" s="218">
        <v>25550</v>
      </c>
    </row>
    <row r="17" spans="2:25" x14ac:dyDescent="0.25">
      <c r="B17" s="7">
        <v>46095</v>
      </c>
      <c r="C17" s="8">
        <v>56.5</v>
      </c>
      <c r="D17" s="9"/>
      <c r="E17" s="10">
        <v>24.5</v>
      </c>
      <c r="F17" s="33">
        <f t="shared" si="0"/>
        <v>1384.25</v>
      </c>
      <c r="G17" s="19"/>
      <c r="H17" s="16"/>
      <c r="I17" s="17"/>
      <c r="J17" s="18"/>
      <c r="L17" s="233">
        <v>45937</v>
      </c>
      <c r="M17" s="13" t="s">
        <v>99</v>
      </c>
      <c r="N17" s="218">
        <v>24150</v>
      </c>
    </row>
    <row r="18" spans="2:25" x14ac:dyDescent="0.25">
      <c r="B18" s="7">
        <v>46096</v>
      </c>
      <c r="C18" s="8">
        <v>60</v>
      </c>
      <c r="D18" s="9"/>
      <c r="E18" s="10">
        <v>24.5</v>
      </c>
      <c r="F18" s="33">
        <f t="shared" si="0"/>
        <v>1470</v>
      </c>
      <c r="G18" s="15">
        <v>46133</v>
      </c>
      <c r="H18" s="16" t="s">
        <v>106</v>
      </c>
      <c r="I18" s="17"/>
      <c r="J18" s="18">
        <v>21493.23</v>
      </c>
      <c r="L18" s="224">
        <v>45988</v>
      </c>
      <c r="M18" s="13" t="s">
        <v>100</v>
      </c>
      <c r="N18" s="218">
        <v>13800</v>
      </c>
    </row>
    <row r="19" spans="2:25" x14ac:dyDescent="0.25">
      <c r="B19" s="7">
        <v>46097</v>
      </c>
      <c r="C19" s="8">
        <v>60.5</v>
      </c>
      <c r="D19" s="9"/>
      <c r="E19" s="10">
        <v>24.5</v>
      </c>
      <c r="F19" s="33">
        <f t="shared" si="0"/>
        <v>1482.25</v>
      </c>
      <c r="G19" s="19"/>
      <c r="H19" s="16"/>
      <c r="I19" s="17"/>
      <c r="J19" s="18"/>
      <c r="L19" s="249">
        <v>46042</v>
      </c>
      <c r="M19" s="13" t="s">
        <v>104</v>
      </c>
      <c r="N19" s="254">
        <v>22950</v>
      </c>
    </row>
    <row r="20" spans="2:25" x14ac:dyDescent="0.25">
      <c r="B20" s="7">
        <v>46098</v>
      </c>
      <c r="C20" s="8">
        <v>64.5</v>
      </c>
      <c r="D20" s="9"/>
      <c r="E20" s="10">
        <v>24.5</v>
      </c>
      <c r="F20" s="33">
        <f t="shared" si="0"/>
        <v>1580.25</v>
      </c>
      <c r="G20" s="19"/>
      <c r="H20" s="16"/>
      <c r="I20" s="17"/>
      <c r="J20" s="18"/>
      <c r="L20" s="249">
        <v>46084</v>
      </c>
      <c r="M20" s="13" t="s">
        <v>96</v>
      </c>
      <c r="N20" s="218">
        <v>25950</v>
      </c>
    </row>
    <row r="21" spans="2:25" x14ac:dyDescent="0.25">
      <c r="B21" s="7">
        <v>46099</v>
      </c>
      <c r="C21" s="8">
        <v>65.5</v>
      </c>
      <c r="D21" s="9"/>
      <c r="E21" s="10">
        <v>24.5</v>
      </c>
      <c r="F21" s="33">
        <f t="shared" si="0"/>
        <v>1604.75</v>
      </c>
      <c r="G21" s="19"/>
      <c r="H21" s="16"/>
      <c r="I21" s="17"/>
      <c r="J21" s="18"/>
      <c r="L21" s="59" t="s">
        <v>109</v>
      </c>
      <c r="M21" s="59"/>
      <c r="N21" s="232">
        <v>-24000</v>
      </c>
    </row>
    <row r="22" spans="2:25" x14ac:dyDescent="0.25">
      <c r="B22" s="7">
        <v>46100</v>
      </c>
      <c r="C22" s="8">
        <v>65</v>
      </c>
      <c r="D22" s="9"/>
      <c r="E22" s="10">
        <v>24.5</v>
      </c>
      <c r="F22" s="33">
        <f t="shared" si="0"/>
        <v>1592.5</v>
      </c>
      <c r="G22" s="19"/>
      <c r="H22" s="16"/>
      <c r="I22" s="17"/>
      <c r="J22" s="18"/>
      <c r="L22" s="17"/>
      <c r="M22" s="17"/>
      <c r="N22" s="221"/>
    </row>
    <row r="23" spans="2:25" x14ac:dyDescent="0.25">
      <c r="B23" s="7">
        <v>46101</v>
      </c>
      <c r="C23" s="8">
        <v>65.5</v>
      </c>
      <c r="D23" s="9"/>
      <c r="E23" s="10">
        <v>24.5</v>
      </c>
      <c r="F23" s="33">
        <f t="shared" si="0"/>
        <v>1604.75</v>
      </c>
      <c r="G23" s="19"/>
      <c r="H23" s="16"/>
      <c r="I23" s="17"/>
      <c r="J23" s="18"/>
    </row>
    <row r="24" spans="2:25" x14ac:dyDescent="0.25">
      <c r="B24" s="7">
        <v>46102</v>
      </c>
      <c r="C24" s="8">
        <v>64</v>
      </c>
      <c r="D24" s="9"/>
      <c r="E24" s="10">
        <v>24.5</v>
      </c>
      <c r="F24" s="33">
        <f t="shared" si="0"/>
        <v>1568</v>
      </c>
      <c r="G24" s="19"/>
      <c r="H24" s="16"/>
      <c r="I24" s="17"/>
      <c r="J24" s="18"/>
    </row>
    <row r="25" spans="2:25" x14ac:dyDescent="0.25">
      <c r="B25" s="7">
        <v>46103</v>
      </c>
      <c r="C25" s="8">
        <v>50</v>
      </c>
      <c r="D25" s="9"/>
      <c r="E25" s="10">
        <v>24.5</v>
      </c>
      <c r="F25" s="33">
        <f t="shared" si="0"/>
        <v>1225</v>
      </c>
      <c r="G25" s="19"/>
      <c r="H25" s="16"/>
      <c r="I25" s="17"/>
      <c r="J25" s="18"/>
    </row>
    <row r="26" spans="2:25" x14ac:dyDescent="0.25">
      <c r="B26" s="7">
        <v>46104</v>
      </c>
      <c r="C26" s="8">
        <v>58.5</v>
      </c>
      <c r="D26" s="9"/>
      <c r="E26" s="10">
        <v>24.5</v>
      </c>
      <c r="F26" s="33">
        <f t="shared" si="0"/>
        <v>1433.25</v>
      </c>
      <c r="G26" s="19"/>
      <c r="H26" s="16"/>
      <c r="I26" s="17"/>
      <c r="J26" s="18"/>
    </row>
    <row r="27" spans="2:25" x14ac:dyDescent="0.25">
      <c r="B27" s="7">
        <v>46105</v>
      </c>
      <c r="C27" s="8">
        <v>66</v>
      </c>
      <c r="D27" s="9"/>
      <c r="E27" s="10">
        <v>24.5</v>
      </c>
      <c r="F27" s="33">
        <f t="shared" si="0"/>
        <v>1617</v>
      </c>
      <c r="G27" s="19"/>
      <c r="H27" s="16"/>
      <c r="I27" s="17"/>
      <c r="J27" s="18"/>
      <c r="Y27" t="s">
        <v>61</v>
      </c>
    </row>
    <row r="28" spans="2:25" x14ac:dyDescent="0.25">
      <c r="B28" s="7">
        <v>46106</v>
      </c>
      <c r="C28" s="8">
        <v>64.5</v>
      </c>
      <c r="D28" s="9"/>
      <c r="E28" s="10">
        <v>24.5</v>
      </c>
      <c r="F28" s="33">
        <f t="shared" si="0"/>
        <v>1580.25</v>
      </c>
      <c r="G28" s="19"/>
      <c r="H28" s="16"/>
      <c r="I28" s="17"/>
      <c r="J28" s="18"/>
      <c r="Y28" t="s">
        <v>62</v>
      </c>
    </row>
    <row r="29" spans="2:25" x14ac:dyDescent="0.25">
      <c r="B29" s="7">
        <v>46107</v>
      </c>
      <c r="C29" s="8">
        <v>65.5</v>
      </c>
      <c r="D29" s="9"/>
      <c r="E29" s="10">
        <v>24.5</v>
      </c>
      <c r="F29" s="33">
        <f t="shared" si="0"/>
        <v>1604.75</v>
      </c>
      <c r="G29" s="19"/>
      <c r="H29" s="16"/>
      <c r="I29" s="17"/>
      <c r="J29" s="18"/>
      <c r="Y29" t="s">
        <v>63</v>
      </c>
    </row>
    <row r="30" spans="2:25" x14ac:dyDescent="0.25">
      <c r="B30" s="7">
        <v>46108</v>
      </c>
      <c r="C30" s="8">
        <v>67</v>
      </c>
      <c r="D30" s="9"/>
      <c r="E30" s="10">
        <v>24.5</v>
      </c>
      <c r="F30" s="33">
        <f t="shared" si="0"/>
        <v>1641.5</v>
      </c>
      <c r="G30" s="19"/>
      <c r="H30" s="16"/>
      <c r="I30" s="17"/>
      <c r="J30" s="18"/>
      <c r="Y30" s="116">
        <v>45714</v>
      </c>
    </row>
    <row r="31" spans="2:25" x14ac:dyDescent="0.25">
      <c r="B31" s="7">
        <v>46109</v>
      </c>
      <c r="C31" s="8">
        <v>67.5</v>
      </c>
      <c r="D31" s="9"/>
      <c r="E31" s="10">
        <v>24.5</v>
      </c>
      <c r="F31" s="33">
        <f t="shared" si="0"/>
        <v>1653.75</v>
      </c>
      <c r="G31" s="19"/>
      <c r="H31" s="16"/>
      <c r="I31" s="17"/>
      <c r="J31" s="18"/>
      <c r="Y31" t="s">
        <v>64</v>
      </c>
    </row>
    <row r="32" spans="2:25" x14ac:dyDescent="0.25">
      <c r="B32" s="7">
        <v>46110</v>
      </c>
      <c r="C32" s="8">
        <v>55.5</v>
      </c>
      <c r="D32" s="9"/>
      <c r="E32" s="10">
        <v>24.5</v>
      </c>
      <c r="F32" s="33">
        <f t="shared" si="0"/>
        <v>1359.75</v>
      </c>
      <c r="G32" s="19"/>
      <c r="H32" s="16"/>
      <c r="I32" s="17"/>
      <c r="J32" s="18"/>
    </row>
    <row r="33" spans="2:12" x14ac:dyDescent="0.25">
      <c r="B33" s="7">
        <v>46111</v>
      </c>
      <c r="C33" s="8">
        <v>65.5</v>
      </c>
      <c r="D33" s="9"/>
      <c r="E33" s="10">
        <v>24.5</v>
      </c>
      <c r="F33" s="33">
        <f t="shared" si="0"/>
        <v>1604.75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59.5</v>
      </c>
      <c r="D34" s="48"/>
      <c r="E34" s="10">
        <v>24.5</v>
      </c>
      <c r="F34" s="49">
        <f t="shared" si="0"/>
        <v>1457.75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1877.5</v>
      </c>
      <c r="D35" s="43">
        <f>SUM(D4:D34)</f>
        <v>0</v>
      </c>
      <c r="E35" s="44"/>
      <c r="F35" s="45" t="s">
        <v>4</v>
      </c>
      <c r="G35" s="24"/>
      <c r="H35" s="269" t="s">
        <v>11</v>
      </c>
      <c r="I35" s="269"/>
      <c r="J35" s="25">
        <f>SUM(J4:J34)</f>
        <v>45998.7518365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0" t="s">
        <v>13</v>
      </c>
      <c r="I36" s="270"/>
      <c r="J36" s="18">
        <f>F36+F37</f>
        <v>45998.75</v>
      </c>
      <c r="L36" s="31">
        <f>J36-J4-J5-J6</f>
        <v>45493.223737499997</v>
      </c>
    </row>
    <row r="37" spans="2:12" x14ac:dyDescent="0.25">
      <c r="B37" s="26" t="s">
        <v>14</v>
      </c>
      <c r="C37" s="30">
        <f>C35</f>
        <v>1877.5</v>
      </c>
      <c r="D37" s="9">
        <f>D35/1.03</f>
        <v>0</v>
      </c>
      <c r="E37" s="10"/>
      <c r="F37" s="33">
        <f>SUM(F4:F36)</f>
        <v>45998.75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1" t="s">
        <v>16</v>
      </c>
      <c r="C39" s="272"/>
      <c r="D39" s="27"/>
      <c r="E39" s="37"/>
      <c r="F39" s="38"/>
      <c r="G39" s="28"/>
      <c r="H39" s="273" t="s">
        <v>17</v>
      </c>
      <c r="I39" s="273"/>
      <c r="J39" s="29">
        <f>J36+J37+J38-J35</f>
        <v>-1.8364999996265396E-3</v>
      </c>
    </row>
    <row r="40" spans="2:12" ht="15.75" thickBot="1" x14ac:dyDescent="0.3">
      <c r="B40" s="263"/>
      <c r="C40" s="264"/>
      <c r="D40" s="264"/>
      <c r="E40" s="264"/>
      <c r="F40" s="264"/>
      <c r="G40" s="264"/>
      <c r="H40" s="264"/>
      <c r="I40" s="264"/>
      <c r="J40" s="265"/>
    </row>
    <row r="41" spans="2:12" ht="15.75" thickBot="1" x14ac:dyDescent="0.3">
      <c r="B41" s="263"/>
      <c r="C41" s="264"/>
      <c r="D41" s="264"/>
      <c r="E41" s="264"/>
      <c r="F41" s="264"/>
      <c r="G41" s="264"/>
      <c r="H41" s="264"/>
      <c r="I41" s="264"/>
      <c r="J41" s="26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C1C0F-4019-4F08-A08F-2664300DAFBD}">
  <dimension ref="B1:AC43"/>
  <sheetViews>
    <sheetView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5.71093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60">
        <f>SUBTOTAL(109,N4:N22)</f>
        <v>84690</v>
      </c>
    </row>
    <row r="2" spans="2:29" ht="25.5" customHeight="1" thickBot="1" x14ac:dyDescent="0.3">
      <c r="B2" s="275" t="s">
        <v>33</v>
      </c>
      <c r="C2" s="276"/>
      <c r="D2" s="276"/>
      <c r="E2" s="276"/>
      <c r="F2" s="276"/>
      <c r="G2" s="276"/>
      <c r="H2" s="276"/>
      <c r="I2" s="276"/>
      <c r="J2" s="277"/>
      <c r="L2" s="274" t="s">
        <v>81</v>
      </c>
      <c r="M2" s="274"/>
      <c r="N2" s="2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61" t="s">
        <v>18</v>
      </c>
      <c r="M3" s="161" t="s">
        <v>79</v>
      </c>
      <c r="N3" s="217" t="s">
        <v>80</v>
      </c>
      <c r="P3" s="262"/>
      <c r="Q3" s="17"/>
      <c r="R3" s="133"/>
      <c r="S3" s="17"/>
      <c r="T3" s="261"/>
      <c r="U3" s="260"/>
      <c r="V3" s="260"/>
      <c r="W3" s="259"/>
      <c r="X3" s="260"/>
      <c r="Y3" s="258"/>
      <c r="Z3" s="257"/>
      <c r="AA3" s="256"/>
      <c r="AB3" s="257"/>
    </row>
    <row r="4" spans="2:29" x14ac:dyDescent="0.25">
      <c r="B4" s="7">
        <v>46113</v>
      </c>
      <c r="C4" s="8">
        <v>65</v>
      </c>
      <c r="D4" s="9"/>
      <c r="E4" s="10">
        <v>24.5</v>
      </c>
      <c r="F4" s="33">
        <f>E4*C4</f>
        <v>1592.5</v>
      </c>
      <c r="G4" s="11"/>
      <c r="H4" s="12" t="s">
        <v>6</v>
      </c>
      <c r="I4" s="13">
        <v>0.01</v>
      </c>
      <c r="J4" s="14">
        <f>(F36+F37)*I4</f>
        <v>426.91250000000002</v>
      </c>
      <c r="L4" s="13"/>
      <c r="M4" s="13" t="s">
        <v>65</v>
      </c>
      <c r="N4" s="218">
        <v>30255</v>
      </c>
    </row>
    <row r="5" spans="2:29" x14ac:dyDescent="0.25">
      <c r="B5" s="7">
        <v>46114</v>
      </c>
      <c r="C5" s="8">
        <v>60</v>
      </c>
      <c r="D5" s="9"/>
      <c r="E5" s="10">
        <v>24.5</v>
      </c>
      <c r="F5" s="33">
        <f t="shared" ref="F5:F34" si="0">E5*C5</f>
        <v>1470</v>
      </c>
      <c r="G5" s="11"/>
      <c r="H5" s="12" t="s">
        <v>7</v>
      </c>
      <c r="I5" s="13">
        <v>1E-3</v>
      </c>
      <c r="J5" s="14">
        <f>(F36+F37-J4-J6)*I5</f>
        <v>42.264337500000003</v>
      </c>
      <c r="L5" s="134">
        <v>45730</v>
      </c>
      <c r="M5" s="135" t="s">
        <v>76</v>
      </c>
      <c r="N5" s="219">
        <v>-20000</v>
      </c>
    </row>
    <row r="6" spans="2:29" x14ac:dyDescent="0.25">
      <c r="B6" s="7">
        <v>46115</v>
      </c>
      <c r="C6" s="8">
        <v>64.5</v>
      </c>
      <c r="D6" s="9"/>
      <c r="E6" s="10">
        <v>24.5</v>
      </c>
      <c r="F6" s="33">
        <f t="shared" si="0"/>
        <v>1580.25</v>
      </c>
      <c r="G6" s="11"/>
      <c r="H6" s="12" t="s">
        <v>8</v>
      </c>
      <c r="I6" s="13"/>
      <c r="J6" s="14"/>
      <c r="L6" s="134">
        <v>45754</v>
      </c>
      <c r="M6" s="135" t="s">
        <v>75</v>
      </c>
      <c r="N6" s="219">
        <v>-20000</v>
      </c>
    </row>
    <row r="7" spans="2:29" x14ac:dyDescent="0.25">
      <c r="B7" s="7">
        <v>46116</v>
      </c>
      <c r="C7" s="8">
        <v>59</v>
      </c>
      <c r="D7" s="9"/>
      <c r="E7" s="10">
        <v>24.5</v>
      </c>
      <c r="F7" s="33">
        <f t="shared" si="0"/>
        <v>1445.5</v>
      </c>
      <c r="G7" s="11"/>
      <c r="H7" s="12" t="s">
        <v>9</v>
      </c>
      <c r="I7" s="13"/>
      <c r="J7" s="14">
        <f>'MART 2026'!J39*-1</f>
        <v>1.8364999996265396E-3</v>
      </c>
      <c r="L7" s="13"/>
      <c r="M7" s="13" t="s">
        <v>66</v>
      </c>
      <c r="N7" s="218">
        <v>30255</v>
      </c>
    </row>
    <row r="8" spans="2:29" x14ac:dyDescent="0.25">
      <c r="B8" s="7">
        <v>46117</v>
      </c>
      <c r="C8" s="8">
        <v>66</v>
      </c>
      <c r="D8" s="9"/>
      <c r="E8" s="10">
        <v>24.5</v>
      </c>
      <c r="F8" s="33">
        <f t="shared" si="0"/>
        <v>1617</v>
      </c>
      <c r="G8" s="15"/>
      <c r="H8" s="16"/>
      <c r="I8" s="17"/>
      <c r="J8" s="18"/>
      <c r="L8" s="134">
        <v>45783</v>
      </c>
      <c r="M8" s="135" t="s">
        <v>78</v>
      </c>
      <c r="N8" s="219">
        <v>-25000</v>
      </c>
    </row>
    <row r="9" spans="2:29" x14ac:dyDescent="0.25">
      <c r="B9" s="7">
        <v>46118</v>
      </c>
      <c r="C9" s="8">
        <v>57.5</v>
      </c>
      <c r="D9" s="9"/>
      <c r="E9" s="10">
        <v>24.5</v>
      </c>
      <c r="F9" s="33">
        <f t="shared" si="0"/>
        <v>1408.75</v>
      </c>
      <c r="G9" s="15"/>
      <c r="H9" s="16"/>
      <c r="I9" s="17"/>
      <c r="J9" s="18"/>
      <c r="L9" s="13"/>
      <c r="M9" s="13" t="s">
        <v>67</v>
      </c>
      <c r="N9" s="218">
        <v>30255</v>
      </c>
    </row>
    <row r="10" spans="2:29" x14ac:dyDescent="0.25">
      <c r="B10" s="7">
        <v>46119</v>
      </c>
      <c r="C10" s="8">
        <v>64</v>
      </c>
      <c r="D10" s="9"/>
      <c r="E10" s="10">
        <v>24.5</v>
      </c>
      <c r="F10" s="33">
        <f t="shared" si="0"/>
        <v>1568</v>
      </c>
      <c r="G10" s="15"/>
      <c r="H10" s="16"/>
      <c r="I10" s="17"/>
      <c r="J10" s="18"/>
      <c r="L10" s="134">
        <v>45818</v>
      </c>
      <c r="M10" s="135" t="s">
        <v>83</v>
      </c>
      <c r="N10" s="219">
        <v>-20000</v>
      </c>
    </row>
    <row r="11" spans="2:29" x14ac:dyDescent="0.25">
      <c r="B11" s="7">
        <v>46120</v>
      </c>
      <c r="C11" s="8">
        <v>64.5</v>
      </c>
      <c r="D11" s="9"/>
      <c r="E11" s="10">
        <v>24.5</v>
      </c>
      <c r="F11" s="33">
        <f t="shared" si="0"/>
        <v>1580.25</v>
      </c>
      <c r="G11" s="19"/>
      <c r="H11" s="16"/>
      <c r="I11" s="17"/>
      <c r="J11" s="18"/>
      <c r="L11" s="177" t="s">
        <v>84</v>
      </c>
      <c r="M11" s="177"/>
      <c r="N11" s="220">
        <v>-5765</v>
      </c>
    </row>
    <row r="12" spans="2:29" x14ac:dyDescent="0.25">
      <c r="B12" s="7">
        <v>46121</v>
      </c>
      <c r="C12" s="8">
        <v>56</v>
      </c>
      <c r="D12" s="9"/>
      <c r="E12" s="10">
        <v>24.5</v>
      </c>
      <c r="F12" s="33">
        <f t="shared" si="0"/>
        <v>1372</v>
      </c>
      <c r="G12" s="19"/>
      <c r="H12" s="16"/>
      <c r="I12" s="17"/>
      <c r="J12" s="18"/>
      <c r="L12" s="17" t="s">
        <v>87</v>
      </c>
      <c r="M12" s="17"/>
      <c r="N12" s="221">
        <v>71290</v>
      </c>
    </row>
    <row r="13" spans="2:29" x14ac:dyDescent="0.25">
      <c r="B13" s="7">
        <v>46122</v>
      </c>
      <c r="C13" s="8">
        <v>66</v>
      </c>
      <c r="D13" s="9"/>
      <c r="E13" s="10">
        <v>24.5</v>
      </c>
      <c r="F13" s="33">
        <f t="shared" si="0"/>
        <v>1617</v>
      </c>
      <c r="G13" s="19"/>
      <c r="H13" s="16"/>
      <c r="I13" s="17"/>
      <c r="J13" s="18"/>
      <c r="L13" s="134">
        <v>45850</v>
      </c>
      <c r="M13" s="135" t="s">
        <v>89</v>
      </c>
      <c r="N13" s="219">
        <v>-20000</v>
      </c>
    </row>
    <row r="14" spans="2:29" x14ac:dyDescent="0.25">
      <c r="B14" s="7">
        <v>46123</v>
      </c>
      <c r="C14" s="8">
        <v>65.5</v>
      </c>
      <c r="D14" s="9"/>
      <c r="E14" s="10">
        <v>24.5</v>
      </c>
      <c r="F14" s="33">
        <f t="shared" si="0"/>
        <v>1604.75</v>
      </c>
      <c r="G14" s="19"/>
      <c r="H14" s="16"/>
      <c r="I14" s="17"/>
      <c r="J14" s="18"/>
      <c r="L14" s="134">
        <v>45889</v>
      </c>
      <c r="M14" s="135" t="s">
        <v>93</v>
      </c>
      <c r="N14" s="219">
        <v>-20000</v>
      </c>
    </row>
    <row r="15" spans="2:29" x14ac:dyDescent="0.25">
      <c r="B15" s="7">
        <v>46124</v>
      </c>
      <c r="C15" s="8">
        <v>63</v>
      </c>
      <c r="D15" s="9"/>
      <c r="E15" s="10">
        <v>24.5</v>
      </c>
      <c r="F15" s="33">
        <f t="shared" si="0"/>
        <v>1543.5</v>
      </c>
      <c r="G15" s="19"/>
      <c r="H15" s="16"/>
      <c r="I15" s="17"/>
      <c r="J15" s="18"/>
      <c r="L15" s="134">
        <v>45945</v>
      </c>
      <c r="M15" s="135" t="s">
        <v>95</v>
      </c>
      <c r="N15" s="219">
        <v>-15000</v>
      </c>
    </row>
    <row r="16" spans="2:29" x14ac:dyDescent="0.25">
      <c r="B16" s="7">
        <v>46125</v>
      </c>
      <c r="C16" s="8">
        <v>65.5</v>
      </c>
      <c r="D16" s="9"/>
      <c r="E16" s="10">
        <v>24.5</v>
      </c>
      <c r="F16" s="33">
        <f t="shared" si="0"/>
        <v>1604.75</v>
      </c>
      <c r="G16" s="19"/>
      <c r="H16" s="16" t="s">
        <v>108</v>
      </c>
      <c r="I16" s="17"/>
      <c r="J16" s="18">
        <v>20000</v>
      </c>
      <c r="L16" s="224">
        <v>45868</v>
      </c>
      <c r="M16" s="13" t="s">
        <v>97</v>
      </c>
      <c r="N16" s="218">
        <v>25550</v>
      </c>
    </row>
    <row r="17" spans="2:25" x14ac:dyDescent="0.25">
      <c r="B17" s="7">
        <v>46126</v>
      </c>
      <c r="C17" s="8">
        <v>53</v>
      </c>
      <c r="D17" s="9"/>
      <c r="E17" s="10">
        <v>24.5</v>
      </c>
      <c r="F17" s="33">
        <f t="shared" si="0"/>
        <v>1298.5</v>
      </c>
      <c r="G17" s="19"/>
      <c r="H17" s="16"/>
      <c r="I17" s="17"/>
      <c r="J17" s="18"/>
      <c r="L17" s="233">
        <v>45937</v>
      </c>
      <c r="M17" s="13" t="s">
        <v>99</v>
      </c>
      <c r="N17" s="218">
        <v>24150</v>
      </c>
    </row>
    <row r="18" spans="2:25" x14ac:dyDescent="0.25">
      <c r="B18" s="7">
        <v>46127</v>
      </c>
      <c r="C18" s="8">
        <v>64</v>
      </c>
      <c r="D18" s="9"/>
      <c r="E18" s="10">
        <v>24.5</v>
      </c>
      <c r="F18" s="33">
        <f t="shared" si="0"/>
        <v>1568</v>
      </c>
      <c r="G18" s="19"/>
      <c r="H18" s="16"/>
      <c r="I18" s="17"/>
      <c r="J18" s="18"/>
      <c r="L18" s="224">
        <v>45988</v>
      </c>
      <c r="M18" s="13" t="s">
        <v>100</v>
      </c>
      <c r="N18" s="218">
        <v>13800</v>
      </c>
    </row>
    <row r="19" spans="2:25" x14ac:dyDescent="0.25">
      <c r="B19" s="7">
        <v>46128</v>
      </c>
      <c r="C19" s="8">
        <v>61.5</v>
      </c>
      <c r="D19" s="9"/>
      <c r="E19" s="10">
        <v>24.5</v>
      </c>
      <c r="F19" s="33">
        <f t="shared" si="0"/>
        <v>1506.75</v>
      </c>
      <c r="G19" s="19"/>
      <c r="H19" s="16"/>
      <c r="I19" s="17"/>
      <c r="J19" s="18"/>
      <c r="L19" s="249">
        <v>46042</v>
      </c>
      <c r="M19" s="13" t="s">
        <v>104</v>
      </c>
      <c r="N19" s="254">
        <v>22950</v>
      </c>
    </row>
    <row r="20" spans="2:25" x14ac:dyDescent="0.25">
      <c r="B20" s="7">
        <v>46129</v>
      </c>
      <c r="C20" s="8">
        <v>60</v>
      </c>
      <c r="D20" s="9"/>
      <c r="E20" s="10">
        <v>24.5</v>
      </c>
      <c r="F20" s="33">
        <f t="shared" si="0"/>
        <v>1470</v>
      </c>
      <c r="G20" s="19"/>
      <c r="H20" s="16"/>
      <c r="I20" s="17"/>
      <c r="J20" s="18"/>
      <c r="L20" s="249">
        <v>46084</v>
      </c>
      <c r="M20" s="13" t="s">
        <v>96</v>
      </c>
      <c r="N20" s="218">
        <v>25950</v>
      </c>
    </row>
    <row r="21" spans="2:25" x14ac:dyDescent="0.25">
      <c r="B21" s="7">
        <v>46130</v>
      </c>
      <c r="C21" s="8">
        <v>60.5</v>
      </c>
      <c r="D21" s="9"/>
      <c r="E21" s="10">
        <v>24.5</v>
      </c>
      <c r="F21" s="33">
        <f t="shared" si="0"/>
        <v>1482.25</v>
      </c>
      <c r="G21" s="19"/>
      <c r="H21" s="16"/>
      <c r="I21" s="17"/>
      <c r="J21" s="18"/>
      <c r="L21" s="59" t="s">
        <v>109</v>
      </c>
      <c r="M21" s="59"/>
      <c r="N21" s="232">
        <v>-24000</v>
      </c>
    </row>
    <row r="22" spans="2:25" x14ac:dyDescent="0.25">
      <c r="B22" s="7">
        <v>46131</v>
      </c>
      <c r="C22" s="8">
        <v>53</v>
      </c>
      <c r="D22" s="9"/>
      <c r="E22" s="10">
        <v>24.5</v>
      </c>
      <c r="F22" s="33">
        <f t="shared" si="0"/>
        <v>1298.5</v>
      </c>
      <c r="G22" s="19"/>
      <c r="H22" s="16"/>
      <c r="I22" s="17"/>
      <c r="J22" s="18"/>
      <c r="L22" s="59" t="s">
        <v>109</v>
      </c>
      <c r="M22" s="59"/>
      <c r="N22" s="232">
        <v>-20000</v>
      </c>
    </row>
    <row r="23" spans="2:25" x14ac:dyDescent="0.25">
      <c r="B23" s="7">
        <v>46132</v>
      </c>
      <c r="C23" s="8">
        <v>47</v>
      </c>
      <c r="D23" s="9"/>
      <c r="E23" s="10">
        <v>24.5</v>
      </c>
      <c r="F23" s="33">
        <f t="shared" si="0"/>
        <v>1151.5</v>
      </c>
      <c r="G23" s="19"/>
      <c r="H23" s="16"/>
      <c r="I23" s="17"/>
      <c r="J23" s="18"/>
    </row>
    <row r="24" spans="2:25" x14ac:dyDescent="0.25">
      <c r="B24" s="7">
        <v>46133</v>
      </c>
      <c r="C24" s="8">
        <v>50.5</v>
      </c>
      <c r="D24" s="9"/>
      <c r="E24" s="10">
        <v>24.5</v>
      </c>
      <c r="F24" s="33">
        <f t="shared" si="0"/>
        <v>1237.25</v>
      </c>
      <c r="G24" s="19"/>
      <c r="H24" s="16"/>
      <c r="I24" s="17"/>
      <c r="J24" s="18"/>
    </row>
    <row r="25" spans="2:25" x14ac:dyDescent="0.25">
      <c r="B25" s="7">
        <v>46134</v>
      </c>
      <c r="C25" s="8">
        <v>55.5</v>
      </c>
      <c r="D25" s="9"/>
      <c r="E25" s="10">
        <v>24.5</v>
      </c>
      <c r="F25" s="33">
        <f t="shared" si="0"/>
        <v>1359.75</v>
      </c>
      <c r="G25" s="19"/>
      <c r="H25" s="16"/>
      <c r="I25" s="17"/>
      <c r="J25" s="18"/>
    </row>
    <row r="26" spans="2:25" x14ac:dyDescent="0.25">
      <c r="B26" s="7">
        <v>46135</v>
      </c>
      <c r="C26" s="8">
        <v>55.5</v>
      </c>
      <c r="D26" s="9"/>
      <c r="E26" s="10">
        <v>24.5</v>
      </c>
      <c r="F26" s="33">
        <f t="shared" si="0"/>
        <v>1359.75</v>
      </c>
      <c r="G26" s="19"/>
      <c r="H26" s="16"/>
      <c r="I26" s="17"/>
      <c r="J26" s="18"/>
    </row>
    <row r="27" spans="2:25" x14ac:dyDescent="0.25">
      <c r="B27" s="7">
        <v>46136</v>
      </c>
      <c r="C27" s="8">
        <v>61</v>
      </c>
      <c r="D27" s="9"/>
      <c r="E27" s="10">
        <v>24.5</v>
      </c>
      <c r="F27" s="33">
        <f t="shared" si="0"/>
        <v>1494.5</v>
      </c>
      <c r="G27" s="19"/>
      <c r="H27" s="16"/>
      <c r="I27" s="17"/>
      <c r="J27" s="18"/>
      <c r="Y27" t="s">
        <v>61</v>
      </c>
    </row>
    <row r="28" spans="2:25" x14ac:dyDescent="0.25">
      <c r="B28" s="7">
        <v>46137</v>
      </c>
      <c r="C28" s="8">
        <v>52.5</v>
      </c>
      <c r="D28" s="9"/>
      <c r="E28" s="10">
        <v>24.5</v>
      </c>
      <c r="F28" s="33">
        <f t="shared" si="0"/>
        <v>1286.25</v>
      </c>
      <c r="G28" s="19"/>
      <c r="H28" s="16"/>
      <c r="I28" s="17"/>
      <c r="J28" s="18"/>
      <c r="Y28" t="s">
        <v>62</v>
      </c>
    </row>
    <row r="29" spans="2:25" x14ac:dyDescent="0.25">
      <c r="B29" s="7">
        <v>46138</v>
      </c>
      <c r="C29" s="8">
        <v>47.5</v>
      </c>
      <c r="D29" s="9"/>
      <c r="E29" s="10">
        <v>24.5</v>
      </c>
      <c r="F29" s="33">
        <f t="shared" si="0"/>
        <v>1163.75</v>
      </c>
      <c r="G29" s="19"/>
      <c r="H29" s="16"/>
      <c r="I29" s="17"/>
      <c r="J29" s="18"/>
      <c r="Y29" t="s">
        <v>63</v>
      </c>
    </row>
    <row r="30" spans="2:25" x14ac:dyDescent="0.25">
      <c r="B30" s="7">
        <v>46139</v>
      </c>
      <c r="C30" s="8">
        <v>49.5</v>
      </c>
      <c r="D30" s="9"/>
      <c r="E30" s="10">
        <v>24.5</v>
      </c>
      <c r="F30" s="33">
        <f t="shared" si="0"/>
        <v>1212.75</v>
      </c>
      <c r="G30" s="19"/>
      <c r="H30" s="16"/>
      <c r="I30" s="17"/>
      <c r="J30" s="18"/>
      <c r="Y30" s="116">
        <v>45714</v>
      </c>
    </row>
    <row r="31" spans="2:25" x14ac:dyDescent="0.25">
      <c r="B31" s="7">
        <v>46140</v>
      </c>
      <c r="C31" s="8">
        <v>52.5</v>
      </c>
      <c r="D31" s="9"/>
      <c r="E31" s="10">
        <v>24.5</v>
      </c>
      <c r="F31" s="33">
        <f t="shared" si="0"/>
        <v>1286.25</v>
      </c>
      <c r="G31" s="19"/>
      <c r="H31" s="16"/>
      <c r="I31" s="17"/>
      <c r="J31" s="18"/>
      <c r="Y31" t="s">
        <v>64</v>
      </c>
    </row>
    <row r="32" spans="2:25" x14ac:dyDescent="0.25">
      <c r="B32" s="7">
        <v>46141</v>
      </c>
      <c r="C32" s="8">
        <v>52.5</v>
      </c>
      <c r="D32" s="9"/>
      <c r="E32" s="10">
        <v>24.5</v>
      </c>
      <c r="F32" s="33">
        <f t="shared" si="0"/>
        <v>1286.25</v>
      </c>
      <c r="G32" s="19"/>
      <c r="H32" s="16"/>
      <c r="I32" s="17"/>
      <c r="J32" s="18"/>
    </row>
    <row r="33" spans="2:12" x14ac:dyDescent="0.25">
      <c r="B33" s="7">
        <v>46142</v>
      </c>
      <c r="C33" s="8">
        <v>50</v>
      </c>
      <c r="D33" s="9"/>
      <c r="E33" s="10">
        <v>24.5</v>
      </c>
      <c r="F33" s="33">
        <f t="shared" si="0"/>
        <v>1225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1742.5</v>
      </c>
      <c r="D35" s="43">
        <f>SUM(D4:D34)</f>
        <v>0</v>
      </c>
      <c r="E35" s="44"/>
      <c r="F35" s="45" t="s">
        <v>4</v>
      </c>
      <c r="G35" s="24"/>
      <c r="H35" s="269" t="s">
        <v>11</v>
      </c>
      <c r="I35" s="269"/>
      <c r="J35" s="25">
        <f>SUM(J4:J34)</f>
        <v>20469.178673999999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0" t="s">
        <v>13</v>
      </c>
      <c r="I36" s="270"/>
      <c r="J36" s="18">
        <f>F36+F37</f>
        <v>42691.25</v>
      </c>
      <c r="L36" s="31">
        <f>J36-J4-J5-J6</f>
        <v>42222.073162500004</v>
      </c>
    </row>
    <row r="37" spans="2:12" x14ac:dyDescent="0.25">
      <c r="B37" s="26" t="s">
        <v>14</v>
      </c>
      <c r="C37" s="30">
        <f>C35</f>
        <v>1742.5</v>
      </c>
      <c r="D37" s="9">
        <f>D35/1.03</f>
        <v>0</v>
      </c>
      <c r="E37" s="10"/>
      <c r="F37" s="33">
        <f>SUM(F4:F36)</f>
        <v>42691.25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1" t="s">
        <v>16</v>
      </c>
      <c r="C39" s="272"/>
      <c r="D39" s="27"/>
      <c r="E39" s="37"/>
      <c r="F39" s="38"/>
      <c r="G39" s="28"/>
      <c r="H39" s="273" t="s">
        <v>17</v>
      </c>
      <c r="I39" s="273"/>
      <c r="J39" s="29">
        <f>J36+J37+J38-J35</f>
        <v>22222.071326000001</v>
      </c>
    </row>
    <row r="40" spans="2:12" ht="15.75" thickBot="1" x14ac:dyDescent="0.3">
      <c r="B40" s="263"/>
      <c r="C40" s="264"/>
      <c r="D40" s="264"/>
      <c r="E40" s="264"/>
      <c r="F40" s="264"/>
      <c r="G40" s="264"/>
      <c r="H40" s="264"/>
      <c r="I40" s="264"/>
      <c r="J40" s="265"/>
    </row>
    <row r="41" spans="2:12" ht="15.75" thickBot="1" x14ac:dyDescent="0.3">
      <c r="B41" s="263"/>
      <c r="C41" s="264"/>
      <c r="D41" s="264"/>
      <c r="E41" s="264"/>
      <c r="F41" s="264"/>
      <c r="G41" s="264"/>
      <c r="H41" s="264"/>
      <c r="I41" s="264"/>
      <c r="J41" s="265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74F51-822E-4EF2-B99A-D1378C4D882C}">
  <dimension ref="B1:AC43"/>
  <sheetViews>
    <sheetView tabSelected="1" zoomScale="85" zoomScaleNormal="85" workbookViewId="0">
      <selection activeCell="G25" sqref="G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5.71093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60">
        <f>SUBTOTAL(109,N4:N22)</f>
        <v>104690</v>
      </c>
    </row>
    <row r="2" spans="2:29" ht="25.5" customHeight="1" thickBot="1" x14ac:dyDescent="0.3">
      <c r="B2" s="275" t="s">
        <v>33</v>
      </c>
      <c r="C2" s="276"/>
      <c r="D2" s="276"/>
      <c r="E2" s="276"/>
      <c r="F2" s="276"/>
      <c r="G2" s="276"/>
      <c r="H2" s="276"/>
      <c r="I2" s="276"/>
      <c r="J2" s="277"/>
      <c r="L2" s="274" t="s">
        <v>81</v>
      </c>
      <c r="M2" s="274"/>
      <c r="N2" s="2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61" t="s">
        <v>18</v>
      </c>
      <c r="M3" s="161" t="s">
        <v>79</v>
      </c>
      <c r="N3" s="217" t="s">
        <v>80</v>
      </c>
      <c r="P3" s="262"/>
      <c r="Q3" s="17"/>
      <c r="R3" s="133"/>
      <c r="S3" s="17"/>
      <c r="T3" s="261"/>
      <c r="U3" s="260"/>
      <c r="V3" s="260"/>
      <c r="W3" s="259"/>
      <c r="X3" s="260"/>
      <c r="Y3" s="258"/>
      <c r="Z3" s="257"/>
      <c r="AA3" s="256"/>
      <c r="AB3" s="257"/>
    </row>
    <row r="4" spans="2:29" x14ac:dyDescent="0.25">
      <c r="B4" s="7">
        <v>46143</v>
      </c>
      <c r="C4" s="8">
        <v>47</v>
      </c>
      <c r="D4" s="9"/>
      <c r="E4" s="10">
        <v>24.5</v>
      </c>
      <c r="F4" s="33">
        <f>E4*C4</f>
        <v>1151.5</v>
      </c>
      <c r="G4" s="11"/>
      <c r="H4" s="12" t="s">
        <v>6</v>
      </c>
      <c r="I4" s="13">
        <v>0.01</v>
      </c>
      <c r="J4" s="14">
        <f>(F36+F37)*I4</f>
        <v>84.28</v>
      </c>
      <c r="L4" s="13"/>
      <c r="M4" s="13" t="s">
        <v>65</v>
      </c>
      <c r="N4" s="218">
        <v>30255</v>
      </c>
    </row>
    <row r="5" spans="2:29" x14ac:dyDescent="0.25">
      <c r="B5" s="7">
        <v>46144</v>
      </c>
      <c r="C5" s="8">
        <v>53</v>
      </c>
      <c r="D5" s="9"/>
      <c r="E5" s="10">
        <v>24.5</v>
      </c>
      <c r="F5" s="33">
        <f t="shared" ref="F5:F34" si="0">E5*C5</f>
        <v>1298.5</v>
      </c>
      <c r="G5" s="11"/>
      <c r="H5" s="12" t="s">
        <v>7</v>
      </c>
      <c r="I5" s="13">
        <v>1E-3</v>
      </c>
      <c r="J5" s="14">
        <f>(F36+F37-J4-J6)*I5</f>
        <v>8.3437199999999994</v>
      </c>
      <c r="L5" s="134">
        <v>45730</v>
      </c>
      <c r="M5" s="135" t="s">
        <v>76</v>
      </c>
      <c r="N5" s="219">
        <v>-20000</v>
      </c>
    </row>
    <row r="6" spans="2:29" x14ac:dyDescent="0.25">
      <c r="B6" s="7">
        <v>46145</v>
      </c>
      <c r="C6" s="8">
        <v>45</v>
      </c>
      <c r="D6" s="9"/>
      <c r="E6" s="10">
        <v>24.5</v>
      </c>
      <c r="F6" s="33">
        <f t="shared" si="0"/>
        <v>1102.5</v>
      </c>
      <c r="G6" s="11"/>
      <c r="H6" s="12" t="s">
        <v>8</v>
      </c>
      <c r="I6" s="13"/>
      <c r="J6" s="14"/>
      <c r="L6" s="134">
        <v>45754</v>
      </c>
      <c r="M6" s="135" t="s">
        <v>75</v>
      </c>
      <c r="N6" s="219">
        <v>-20000</v>
      </c>
    </row>
    <row r="7" spans="2:29" x14ac:dyDescent="0.25">
      <c r="B7" s="7">
        <v>46146</v>
      </c>
      <c r="C7" s="8">
        <v>50.5</v>
      </c>
      <c r="D7" s="9"/>
      <c r="E7" s="10">
        <v>24.5</v>
      </c>
      <c r="F7" s="33">
        <f t="shared" si="0"/>
        <v>1237.25</v>
      </c>
      <c r="G7" s="11"/>
      <c r="H7" s="12" t="s">
        <v>9</v>
      </c>
      <c r="I7" s="13"/>
      <c r="J7" s="14">
        <f>'NİSAN 2026'!J39*-1</f>
        <v>-22222.071326000001</v>
      </c>
      <c r="L7" s="13"/>
      <c r="M7" s="13" t="s">
        <v>66</v>
      </c>
      <c r="N7" s="218">
        <v>30255</v>
      </c>
    </row>
    <row r="8" spans="2:29" x14ac:dyDescent="0.25">
      <c r="B8" s="7">
        <v>46147</v>
      </c>
      <c r="C8" s="8">
        <v>45.5</v>
      </c>
      <c r="D8" s="9"/>
      <c r="E8" s="10">
        <v>24.5</v>
      </c>
      <c r="F8" s="33">
        <f t="shared" si="0"/>
        <v>1114.75</v>
      </c>
      <c r="G8" s="15"/>
      <c r="H8" s="16"/>
      <c r="I8" s="17"/>
      <c r="J8" s="18"/>
      <c r="L8" s="134">
        <v>45783</v>
      </c>
      <c r="M8" s="135" t="s">
        <v>78</v>
      </c>
      <c r="N8" s="219">
        <v>-25000</v>
      </c>
    </row>
    <row r="9" spans="2:29" x14ac:dyDescent="0.25">
      <c r="B9" s="7">
        <v>46148</v>
      </c>
      <c r="C9" s="8">
        <v>54</v>
      </c>
      <c r="D9" s="9"/>
      <c r="E9" s="10">
        <v>24.5</v>
      </c>
      <c r="F9" s="33">
        <f t="shared" si="0"/>
        <v>1323</v>
      </c>
      <c r="G9" s="15"/>
      <c r="H9" s="16"/>
      <c r="I9" s="17"/>
      <c r="J9" s="18"/>
      <c r="L9" s="13"/>
      <c r="M9" s="13" t="s">
        <v>67</v>
      </c>
      <c r="N9" s="218">
        <v>30255</v>
      </c>
    </row>
    <row r="10" spans="2:29" x14ac:dyDescent="0.25">
      <c r="B10" s="7">
        <v>46149</v>
      </c>
      <c r="C10" s="8">
        <v>49</v>
      </c>
      <c r="D10" s="9"/>
      <c r="E10" s="10">
        <v>24.5</v>
      </c>
      <c r="F10" s="33">
        <f t="shared" si="0"/>
        <v>1200.5</v>
      </c>
      <c r="G10" s="15"/>
      <c r="H10" s="16"/>
      <c r="I10" s="17"/>
      <c r="J10" s="18"/>
      <c r="L10" s="134">
        <v>45818</v>
      </c>
      <c r="M10" s="135" t="s">
        <v>83</v>
      </c>
      <c r="N10" s="219">
        <v>-20000</v>
      </c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  <c r="L11" s="177" t="s">
        <v>84</v>
      </c>
      <c r="M11" s="177"/>
      <c r="N11" s="220">
        <v>-5765</v>
      </c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  <c r="L12" s="17" t="s">
        <v>87</v>
      </c>
      <c r="M12" s="17"/>
      <c r="N12" s="221">
        <v>71290</v>
      </c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  <c r="L13" s="134">
        <v>45850</v>
      </c>
      <c r="M13" s="135" t="s">
        <v>89</v>
      </c>
      <c r="N13" s="219">
        <v>-20000</v>
      </c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  <c r="L14" s="134">
        <v>45889</v>
      </c>
      <c r="M14" s="135" t="s">
        <v>93</v>
      </c>
      <c r="N14" s="219">
        <v>-20000</v>
      </c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  <c r="L15" s="134">
        <v>45945</v>
      </c>
      <c r="M15" s="135" t="s">
        <v>95</v>
      </c>
      <c r="N15" s="219">
        <v>-15000</v>
      </c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  <c r="L16" s="224">
        <v>45868</v>
      </c>
      <c r="M16" s="13" t="s">
        <v>97</v>
      </c>
      <c r="N16" s="218">
        <v>25550</v>
      </c>
    </row>
    <row r="17" spans="2:25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  <c r="L17" s="233">
        <v>45937</v>
      </c>
      <c r="M17" s="13" t="s">
        <v>99</v>
      </c>
      <c r="N17" s="218">
        <v>24150</v>
      </c>
    </row>
    <row r="18" spans="2:25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  <c r="L18" s="224">
        <v>45988</v>
      </c>
      <c r="M18" s="13" t="s">
        <v>100</v>
      </c>
      <c r="N18" s="218">
        <v>13800</v>
      </c>
    </row>
    <row r="19" spans="2:25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  <c r="L19" s="249">
        <v>46042</v>
      </c>
      <c r="M19" s="13" t="s">
        <v>104</v>
      </c>
      <c r="N19" s="254">
        <v>22950</v>
      </c>
    </row>
    <row r="20" spans="2:25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  <c r="L20" s="249">
        <v>46084</v>
      </c>
      <c r="M20" s="13" t="s">
        <v>96</v>
      </c>
      <c r="N20" s="218">
        <v>25950</v>
      </c>
    </row>
    <row r="21" spans="2:25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  <c r="L21" s="59" t="s">
        <v>109</v>
      </c>
      <c r="M21" s="59"/>
      <c r="N21" s="232">
        <v>-24000</v>
      </c>
    </row>
    <row r="22" spans="2:25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  <c r="L22" s="17"/>
      <c r="M22" s="17"/>
      <c r="N22" s="221"/>
    </row>
    <row r="23" spans="2:25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25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25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25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25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  <c r="Y27" t="s">
        <v>61</v>
      </c>
    </row>
    <row r="28" spans="2:25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  <c r="Y28" t="s">
        <v>62</v>
      </c>
    </row>
    <row r="29" spans="2:25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  <c r="Y29" t="s">
        <v>63</v>
      </c>
    </row>
    <row r="30" spans="2:25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  <c r="Y30" s="116">
        <v>45714</v>
      </c>
    </row>
    <row r="31" spans="2:25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  <c r="Y31" t="s">
        <v>64</v>
      </c>
    </row>
    <row r="32" spans="2:25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344</v>
      </c>
      <c r="D35" s="43">
        <f>SUM(D4:D34)</f>
        <v>0</v>
      </c>
      <c r="E35" s="44"/>
      <c r="F35" s="45" t="s">
        <v>4</v>
      </c>
      <c r="G35" s="24"/>
      <c r="H35" s="269" t="s">
        <v>11</v>
      </c>
      <c r="I35" s="269"/>
      <c r="J35" s="25">
        <f>SUM(J4:J34)</f>
        <v>-22129.447606000002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0" t="s">
        <v>13</v>
      </c>
      <c r="I36" s="270"/>
      <c r="J36" s="18">
        <f>F36+F37</f>
        <v>8428</v>
      </c>
      <c r="L36" s="31">
        <f>J36-J4-J5-J6</f>
        <v>8335.3762799999986</v>
      </c>
    </row>
    <row r="37" spans="2:12" x14ac:dyDescent="0.25">
      <c r="B37" s="26" t="s">
        <v>14</v>
      </c>
      <c r="C37" s="30">
        <f>C35</f>
        <v>344</v>
      </c>
      <c r="D37" s="9">
        <f>D35/1.03</f>
        <v>0</v>
      </c>
      <c r="E37" s="10"/>
      <c r="F37" s="33">
        <f>SUM(F4:F36)</f>
        <v>8428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1" t="s">
        <v>16</v>
      </c>
      <c r="C39" s="272"/>
      <c r="D39" s="27"/>
      <c r="E39" s="37"/>
      <c r="F39" s="38"/>
      <c r="G39" s="28"/>
      <c r="H39" s="273" t="s">
        <v>17</v>
      </c>
      <c r="I39" s="273"/>
      <c r="J39" s="29">
        <f>J36+J37+J38-J35</f>
        <v>30557.447606000002</v>
      </c>
    </row>
    <row r="40" spans="2:12" ht="15.75" thickBot="1" x14ac:dyDescent="0.3">
      <c r="B40" s="263"/>
      <c r="C40" s="264"/>
      <c r="D40" s="264"/>
      <c r="E40" s="264"/>
      <c r="F40" s="264"/>
      <c r="G40" s="264"/>
      <c r="H40" s="264"/>
      <c r="I40" s="264"/>
      <c r="J40" s="265"/>
    </row>
    <row r="41" spans="2:12" ht="15.75" thickBot="1" x14ac:dyDescent="0.3">
      <c r="B41" s="263"/>
      <c r="C41" s="264"/>
      <c r="D41" s="264"/>
      <c r="E41" s="264"/>
      <c r="F41" s="264"/>
      <c r="G41" s="264"/>
      <c r="H41" s="264"/>
      <c r="I41" s="264"/>
      <c r="J41" s="265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8DD0F-2112-4151-883D-6C1C0C81F714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5.71093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60">
        <f>SUBTOTAL(109,N4:N22)</f>
        <v>104690</v>
      </c>
    </row>
    <row r="2" spans="2:29" ht="25.5" customHeight="1" thickBot="1" x14ac:dyDescent="0.3">
      <c r="B2" s="275" t="s">
        <v>33</v>
      </c>
      <c r="C2" s="276"/>
      <c r="D2" s="276"/>
      <c r="E2" s="276"/>
      <c r="F2" s="276"/>
      <c r="G2" s="276"/>
      <c r="H2" s="276"/>
      <c r="I2" s="276"/>
      <c r="J2" s="277"/>
      <c r="L2" s="274" t="s">
        <v>81</v>
      </c>
      <c r="M2" s="274"/>
      <c r="N2" s="2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61" t="s">
        <v>18</v>
      </c>
      <c r="M3" s="161" t="s">
        <v>79</v>
      </c>
      <c r="N3" s="217" t="s">
        <v>80</v>
      </c>
      <c r="P3" s="262"/>
      <c r="Q3" s="17"/>
      <c r="R3" s="133"/>
      <c r="S3" s="17"/>
      <c r="T3" s="261"/>
      <c r="U3" s="260"/>
      <c r="V3" s="260"/>
      <c r="W3" s="259"/>
      <c r="X3" s="260"/>
      <c r="Y3" s="258"/>
      <c r="Z3" s="257"/>
      <c r="AA3" s="256"/>
      <c r="AB3" s="257"/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3"/>
      <c r="M4" s="13" t="s">
        <v>65</v>
      </c>
      <c r="N4" s="218">
        <v>30255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134">
        <v>45730</v>
      </c>
      <c r="M5" s="135" t="s">
        <v>76</v>
      </c>
      <c r="N5" s="219">
        <v>-20000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134">
        <v>45754</v>
      </c>
      <c r="M6" s="135" t="s">
        <v>75</v>
      </c>
      <c r="N6" s="219">
        <v>-20000</v>
      </c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-30557.447606000002</v>
      </c>
      <c r="L7" s="13"/>
      <c r="M7" s="13" t="s">
        <v>66</v>
      </c>
      <c r="N7" s="218">
        <v>30255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134">
        <v>45783</v>
      </c>
      <c r="M8" s="135" t="s">
        <v>78</v>
      </c>
      <c r="N8" s="219">
        <v>-25000</v>
      </c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L9" s="13"/>
      <c r="M9" s="13" t="s">
        <v>67</v>
      </c>
      <c r="N9" s="218">
        <v>30255</v>
      </c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s="134">
        <v>45818</v>
      </c>
      <c r="M10" s="135" t="s">
        <v>83</v>
      </c>
      <c r="N10" s="219">
        <v>-20000</v>
      </c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L11" s="177" t="s">
        <v>84</v>
      </c>
      <c r="M11" s="177"/>
      <c r="N11" s="220">
        <v>-5765</v>
      </c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L12" s="17" t="s">
        <v>87</v>
      </c>
      <c r="M12" s="17"/>
      <c r="N12" s="221">
        <v>71290</v>
      </c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L13" s="134">
        <v>45850</v>
      </c>
      <c r="M13" s="135" t="s">
        <v>89</v>
      </c>
      <c r="N13" s="219">
        <v>-20000</v>
      </c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  <c r="L14" s="134">
        <v>45889</v>
      </c>
      <c r="M14" s="135" t="s">
        <v>93</v>
      </c>
      <c r="N14" s="219">
        <v>-20000</v>
      </c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  <c r="L15" s="134">
        <v>45945</v>
      </c>
      <c r="M15" s="135" t="s">
        <v>95</v>
      </c>
      <c r="N15" s="219">
        <v>-15000</v>
      </c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  <c r="L16" s="224">
        <v>45868</v>
      </c>
      <c r="M16" s="13" t="s">
        <v>97</v>
      </c>
      <c r="N16" s="218">
        <v>25550</v>
      </c>
    </row>
    <row r="17" spans="2:25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  <c r="L17" s="233">
        <v>45937</v>
      </c>
      <c r="M17" s="13" t="s">
        <v>99</v>
      </c>
      <c r="N17" s="218">
        <v>24150</v>
      </c>
    </row>
    <row r="18" spans="2:25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  <c r="L18" s="224">
        <v>45988</v>
      </c>
      <c r="M18" s="13" t="s">
        <v>100</v>
      </c>
      <c r="N18" s="218">
        <v>13800</v>
      </c>
    </row>
    <row r="19" spans="2:25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  <c r="L19" s="249">
        <v>46042</v>
      </c>
      <c r="M19" s="13" t="s">
        <v>104</v>
      </c>
      <c r="N19" s="254">
        <v>22950</v>
      </c>
    </row>
    <row r="20" spans="2:25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  <c r="L20" s="249">
        <v>46084</v>
      </c>
      <c r="M20" s="13" t="s">
        <v>96</v>
      </c>
      <c r="N20" s="218">
        <v>25950</v>
      </c>
    </row>
    <row r="21" spans="2:25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  <c r="L21" s="59" t="s">
        <v>109</v>
      </c>
      <c r="M21" s="59"/>
      <c r="N21" s="232">
        <v>-24000</v>
      </c>
    </row>
    <row r="22" spans="2:25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  <c r="L22" s="17"/>
      <c r="M22" s="17"/>
      <c r="N22" s="221"/>
    </row>
    <row r="23" spans="2:25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25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25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25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25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Y27" t="s">
        <v>61</v>
      </c>
    </row>
    <row r="28" spans="2:25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Y28" t="s">
        <v>62</v>
      </c>
    </row>
    <row r="29" spans="2:25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Y29" t="s">
        <v>63</v>
      </c>
    </row>
    <row r="30" spans="2:25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Y30" s="116">
        <v>45714</v>
      </c>
    </row>
    <row r="31" spans="2:25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Y31" t="s">
        <v>64</v>
      </c>
    </row>
    <row r="32" spans="2:25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69" t="s">
        <v>11</v>
      </c>
      <c r="I35" s="269"/>
      <c r="J35" s="25">
        <f>SUM(J4:J34)</f>
        <v>-30557.447606000002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70" t="s">
        <v>13</v>
      </c>
      <c r="I36" s="27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71" t="s">
        <v>16</v>
      </c>
      <c r="C39" s="272"/>
      <c r="D39" s="27"/>
      <c r="E39" s="37"/>
      <c r="F39" s="38"/>
      <c r="G39" s="28"/>
      <c r="H39" s="273" t="s">
        <v>17</v>
      </c>
      <c r="I39" s="273"/>
      <c r="J39" s="29">
        <f>J36+J37+J38-J35</f>
        <v>30557.447606000002</v>
      </c>
    </row>
    <row r="40" spans="2:12" ht="15.75" thickBot="1" x14ac:dyDescent="0.3">
      <c r="B40" s="263"/>
      <c r="C40" s="264"/>
      <c r="D40" s="264"/>
      <c r="E40" s="264"/>
      <c r="F40" s="264"/>
      <c r="G40" s="264"/>
      <c r="H40" s="264"/>
      <c r="I40" s="264"/>
      <c r="J40" s="265"/>
    </row>
    <row r="41" spans="2:12" ht="15.75" thickBot="1" x14ac:dyDescent="0.3">
      <c r="B41" s="263"/>
      <c r="C41" s="264"/>
      <c r="D41" s="264"/>
      <c r="E41" s="264"/>
      <c r="F41" s="264"/>
      <c r="G41" s="264"/>
      <c r="H41" s="264"/>
      <c r="I41" s="264"/>
      <c r="J41" s="265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1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2025-05-20T12:39:47Z</cp:lastPrinted>
  <dcterms:created xsi:type="dcterms:W3CDTF">2015-06-05T18:19:34Z</dcterms:created>
  <dcterms:modified xsi:type="dcterms:W3CDTF">2026-05-09T13:46:56Z</dcterms:modified>
</cp:coreProperties>
</file>